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горовский\Мои документы\02_Zаключения\2023\МунПрограммы_19_23\Исполнение_22\"/>
    </mc:Choice>
  </mc:AlternateContent>
  <xr:revisionPtr revIDLastSave="0" documentId="13_ncr:1_{977F0D20-EB72-421B-BCC7-1A5868B8B442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1" sheetId="8" r:id="rId1"/>
    <sheet name="приложение 1 (2)" sheetId="9" r:id="rId2"/>
  </sheets>
  <calcPr calcId="191029"/>
</workbook>
</file>

<file path=xl/calcChain.xml><?xml version="1.0" encoding="utf-8"?>
<calcChain xmlns="http://schemas.openxmlformats.org/spreadsheetml/2006/main">
  <c r="G30" i="9" l="1"/>
  <c r="H30" i="9" s="1"/>
  <c r="F30" i="9"/>
  <c r="H29" i="9"/>
  <c r="H28" i="9"/>
  <c r="H27" i="9"/>
  <c r="H26" i="9"/>
  <c r="H25" i="9"/>
  <c r="H24" i="9"/>
  <c r="H23" i="9"/>
  <c r="H22" i="9"/>
  <c r="H21" i="9"/>
  <c r="H20" i="9"/>
  <c r="H19" i="9"/>
  <c r="H18" i="9"/>
  <c r="H17" i="9"/>
  <c r="H16" i="9"/>
  <c r="H15" i="9"/>
  <c r="H14" i="9"/>
  <c r="H13" i="9"/>
  <c r="H12" i="9"/>
  <c r="H11" i="9"/>
  <c r="H10" i="9"/>
  <c r="H9" i="9"/>
  <c r="H8" i="9"/>
  <c r="H7" i="9"/>
  <c r="H16" i="8"/>
  <c r="G30" i="8"/>
  <c r="F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5" i="8"/>
  <c r="H14" i="8"/>
  <c r="H13" i="8"/>
  <c r="H12" i="8"/>
  <c r="H11" i="8"/>
  <c r="H10" i="8"/>
  <c r="H9" i="8"/>
  <c r="H8" i="8"/>
  <c r="H7" i="8"/>
  <c r="H30" i="8" l="1"/>
</calcChain>
</file>

<file path=xl/sharedStrings.xml><?xml version="1.0" encoding="utf-8"?>
<sst xmlns="http://schemas.openxmlformats.org/spreadsheetml/2006/main" count="216" uniqueCount="90">
  <si>
    <t>№ п/п</t>
  </si>
  <si>
    <t>Программа</t>
  </si>
  <si>
    <t>Муниципальная программа "Развитие образования в Советском районе"</t>
  </si>
  <si>
    <t>0100000000</t>
  </si>
  <si>
    <t>0200000000</t>
  </si>
  <si>
    <t>Муниципальная программа "Формирование комфортной городской среды на территории Советского района"</t>
  </si>
  <si>
    <t>0300000000</t>
  </si>
  <si>
    <t>Муниципальная программа "Доступная среда в Советском районе"</t>
  </si>
  <si>
    <t>0400000000</t>
  </si>
  <si>
    <t>0500000000</t>
  </si>
  <si>
    <t>Муниципальная программа "Развитие культуры в Советском районе"</t>
  </si>
  <si>
    <t>0600000000</t>
  </si>
  <si>
    <t>Муниципальная программа "Развитие физической культуры и спорта на территории Советского района"</t>
  </si>
  <si>
    <t>Муниципальная программа "Развитие молодежной и семейной политики в Советском районе"</t>
  </si>
  <si>
    <t>0700000000</t>
  </si>
  <si>
    <t>0800000000</t>
  </si>
  <si>
    <t>Муниципальная программа "Улучшение условий и охраны труда, содействие занятости населения в Советском районе"</t>
  </si>
  <si>
    <t>Муниципальная программа "Укрепление межнационального и межконфессионального согласия, профилактика экстремизма в Советском районе"</t>
  </si>
  <si>
    <t>0900000000</t>
  </si>
  <si>
    <t>Муниципальная программа "Обращение с отходами и улучшение состояния окружающей среды в Советском районе"</t>
  </si>
  <si>
    <t>1100000000</t>
  </si>
  <si>
    <t>Муниципальная программа "Управление муниципальным имуществом Советского района"</t>
  </si>
  <si>
    <t>1200000000</t>
  </si>
  <si>
    <t>1300000000</t>
  </si>
  <si>
    <t>Муниципальная программа "Обеспечение градостроительной деятельности на территории Советского района"</t>
  </si>
  <si>
    <t>Муниципальная программа "Энергосбережение и повышение энергетической эффективности Советского района"</t>
  </si>
  <si>
    <t>1400000000</t>
  </si>
  <si>
    <t>Муниципальная программа "Безопасность жизнедеятельности в Советском районе"</t>
  </si>
  <si>
    <t>1500000000</t>
  </si>
  <si>
    <t>Муниципальная программа "Развитие экономического потенциала Советского района"</t>
  </si>
  <si>
    <t>1600000000</t>
  </si>
  <si>
    <t>Муниципальная программа "Управление муниципальными финансами Советского района"</t>
  </si>
  <si>
    <t>1700000000</t>
  </si>
  <si>
    <t>Муниципальная программа "Развитие транспортной системы в Советском районе"</t>
  </si>
  <si>
    <t>1800000000</t>
  </si>
  <si>
    <t>Муниципальная программа "Устойчивое развитие коренных малочисленных народов Севера, проживающих в Советском районе"</t>
  </si>
  <si>
    <t>1900000000</t>
  </si>
  <si>
    <t>2000000000</t>
  </si>
  <si>
    <t>Муниципальная программа "Развитие жилищно-коммунального комплекса Советского района"</t>
  </si>
  <si>
    <t>Муниципальная программа "Цифровое развитие Советского района"</t>
  </si>
  <si>
    <t>2100000000</t>
  </si>
  <si>
    <t>Муниципальная программа "Обеспечение деятельности органов местного самоуправления Советского района"</t>
  </si>
  <si>
    <t>2200000000</t>
  </si>
  <si>
    <t>Муниципальная программа "Профилактика правонарушений на территории Советского района"</t>
  </si>
  <si>
    <t>2300000000</t>
  </si>
  <si>
    <t>Муниципальная программа "Обеспечение доступным и комфортным жильем жителей Советского района"</t>
  </si>
  <si>
    <t>ИТОГО</t>
  </si>
  <si>
    <t>показатели программы</t>
  </si>
  <si>
    <t>Приложение 1 к заключению КСП по отчету о реализации муниципальных программ</t>
  </si>
  <si>
    <t>целевая статья расходов</t>
  </si>
  <si>
    <t>3</t>
  </si>
  <si>
    <t>откл. (6-5)</t>
  </si>
  <si>
    <t>тыс.руб</t>
  </si>
  <si>
    <t>постановление/редакция</t>
  </si>
  <si>
    <t>балльная интегр. оценка</t>
  </si>
  <si>
    <t>Х</t>
  </si>
  <si>
    <t>классификация эфф-сти</t>
  </si>
  <si>
    <t>эффективная</t>
  </si>
  <si>
    <t>умеренно эффективная</t>
  </si>
  <si>
    <t xml:space="preserve">Анализ показателей муниципальных программ Советского района в части 2022 года </t>
  </si>
  <si>
    <t>исполнение 2022</t>
  </si>
  <si>
    <t>2338/3987-22</t>
  </si>
  <si>
    <t>Развитие гражданского общества в Советском районе</t>
  </si>
  <si>
    <t>2343/96-2023</t>
  </si>
  <si>
    <t>2345/89-2023</t>
  </si>
  <si>
    <t>2340/143-2023</t>
  </si>
  <si>
    <t>2332/158-2023</t>
  </si>
  <si>
    <t>2331/90-2023</t>
  </si>
  <si>
    <t>2324/188-2023</t>
  </si>
  <si>
    <t>2334/430-2023</t>
  </si>
  <si>
    <t>1000000000</t>
  </si>
  <si>
    <t>2336/2293-22</t>
  </si>
  <si>
    <t>2322/171-2023</t>
  </si>
  <si>
    <t>2329/423-2023</t>
  </si>
  <si>
    <t>2330/428-2023</t>
  </si>
  <si>
    <t>2323/157-2023</t>
  </si>
  <si>
    <t>2339/4119-22</t>
  </si>
  <si>
    <t>2342/409-2023</t>
  </si>
  <si>
    <t>2325/72-2023</t>
  </si>
  <si>
    <t>2333/427-2023</t>
  </si>
  <si>
    <t>2328/465-2023</t>
  </si>
  <si>
    <t>2344/97-2023</t>
  </si>
  <si>
    <t>2327/477-2023</t>
  </si>
  <si>
    <t>2337/86-2023</t>
  </si>
  <si>
    <t>2341/172-2023</t>
  </si>
  <si>
    <t>2326/475-2023</t>
  </si>
  <si>
    <t>2339/проект</t>
  </si>
  <si>
    <t>2336/проект</t>
  </si>
  <si>
    <t>2338/проект</t>
  </si>
  <si>
    <t>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</si>
</sst>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164" fontId="2" fillId="0" borderId="1" xfId="0" applyNumberFormat="1" applyFont="1" applyBorder="1"/>
    <xf numFmtId="164" fontId="2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64" fontId="1" fillId="2" borderId="1" xfId="0" applyNumberFormat="1" applyFont="1" applyFill="1" applyBorder="1" applyAlignment="1">
      <alignment vertical="center"/>
    </xf>
    <xf numFmtId="1" fontId="6" fillId="0" borderId="1" xfId="1" applyNumberFormat="1" applyFont="1" applyBorder="1" applyAlignment="1" applyProtection="1">
      <alignment horizontal="center" vertical="center" wrapText="1"/>
      <protection hidden="1"/>
    </xf>
    <xf numFmtId="4" fontId="1" fillId="0" borderId="1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horizontal="center" vertical="center"/>
    </xf>
    <xf numFmtId="49" fontId="6" fillId="0" borderId="1" xfId="1" applyNumberFormat="1" applyFont="1" applyBorder="1" applyAlignment="1" applyProtection="1">
      <alignment horizontal="center" vertical="center" wrapText="1"/>
      <protection hidden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right"/>
    </xf>
    <xf numFmtId="0" fontId="2" fillId="0" borderId="5" xfId="0" applyFont="1" applyBorder="1" applyAlignment="1">
      <alignment horizontal="right"/>
    </xf>
  </cellXfs>
  <cellStyles count="2">
    <cellStyle name="Обычный" xfId="0" builtinId="0"/>
    <cellStyle name="Обычный 2" xfId="1" xr:uid="{9347CF7F-12DB-4087-AA25-67D77B04D6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A78EF-E897-4764-9045-4FAD81551534}">
  <sheetPr>
    <pageSetUpPr fitToPage="1"/>
  </sheetPr>
  <dimension ref="B1:J30"/>
  <sheetViews>
    <sheetView tabSelected="1" topLeftCell="A19" workbookViewId="0">
      <selection activeCell="F9" sqref="F9"/>
    </sheetView>
  </sheetViews>
  <sheetFormatPr defaultRowHeight="12.75" x14ac:dyDescent="0.2"/>
  <cols>
    <col min="1" max="1" width="9.140625" style="1"/>
    <col min="2" max="2" width="3.85546875" style="1" customWidth="1"/>
    <col min="3" max="3" width="43.140625" style="2" customWidth="1"/>
    <col min="4" max="4" width="9.5703125" style="3" customWidth="1"/>
    <col min="5" max="5" width="11.42578125" style="1" bestFit="1" customWidth="1"/>
    <col min="6" max="6" width="10.42578125" style="1" bestFit="1" customWidth="1"/>
    <col min="7" max="7" width="10.28515625" style="1" bestFit="1" customWidth="1"/>
    <col min="8" max="8" width="9.140625" style="1"/>
    <col min="9" max="9" width="8.140625" style="1" bestFit="1" customWidth="1"/>
    <col min="10" max="10" width="13.140625" style="1" customWidth="1"/>
    <col min="11" max="16384" width="9.140625" style="1"/>
  </cols>
  <sheetData>
    <row r="1" spans="2:10" ht="15.75" x14ac:dyDescent="0.25">
      <c r="B1" s="23" t="s">
        <v>48</v>
      </c>
      <c r="C1" s="23"/>
      <c r="D1" s="23"/>
      <c r="E1" s="23"/>
      <c r="F1" s="23"/>
      <c r="G1" s="23"/>
      <c r="H1" s="23"/>
      <c r="I1" s="23"/>
      <c r="J1" s="23"/>
    </row>
    <row r="3" spans="2:10" ht="15.75" x14ac:dyDescent="0.25">
      <c r="B3" s="22" t="s">
        <v>59</v>
      </c>
      <c r="C3" s="22"/>
      <c r="D3" s="22"/>
      <c r="E3" s="22"/>
      <c r="F3" s="22"/>
      <c r="G3" s="22"/>
      <c r="H3" s="22"/>
      <c r="I3" s="22"/>
      <c r="J3" s="22"/>
    </row>
    <row r="4" spans="2:10" x14ac:dyDescent="0.2">
      <c r="H4" s="24" t="s">
        <v>89</v>
      </c>
      <c r="I4" s="24"/>
      <c r="J4" s="24"/>
    </row>
    <row r="5" spans="2:10" s="2" customFormat="1" ht="38.25" x14ac:dyDescent="0.2">
      <c r="B5" s="4" t="s">
        <v>0</v>
      </c>
      <c r="C5" s="4" t="s">
        <v>1</v>
      </c>
      <c r="D5" s="6" t="s">
        <v>49</v>
      </c>
      <c r="E5" s="4" t="s">
        <v>53</v>
      </c>
      <c r="F5" s="4" t="s">
        <v>47</v>
      </c>
      <c r="G5" s="4" t="s">
        <v>60</v>
      </c>
      <c r="H5" s="6" t="s">
        <v>51</v>
      </c>
      <c r="I5" s="4" t="s">
        <v>54</v>
      </c>
      <c r="J5" s="4" t="s">
        <v>56</v>
      </c>
    </row>
    <row r="6" spans="2:10" x14ac:dyDescent="0.2">
      <c r="B6" s="7">
        <v>1</v>
      </c>
      <c r="C6" s="4">
        <v>2</v>
      </c>
      <c r="D6" s="5" t="s">
        <v>50</v>
      </c>
      <c r="E6" s="7">
        <v>4</v>
      </c>
      <c r="F6" s="7">
        <v>5</v>
      </c>
      <c r="G6" s="7">
        <v>6</v>
      </c>
      <c r="H6" s="7">
        <v>7</v>
      </c>
      <c r="I6" s="7">
        <v>6</v>
      </c>
      <c r="J6" s="7">
        <v>6</v>
      </c>
    </row>
    <row r="7" spans="2:10" ht="25.5" x14ac:dyDescent="0.2">
      <c r="B7" s="12">
        <v>1</v>
      </c>
      <c r="C7" s="4" t="s">
        <v>2</v>
      </c>
      <c r="D7" s="5" t="s">
        <v>3</v>
      </c>
      <c r="E7" s="14" t="s">
        <v>88</v>
      </c>
      <c r="F7" s="11">
        <v>2512173.2000000002</v>
      </c>
      <c r="G7" s="11">
        <v>2512173.2000000002</v>
      </c>
      <c r="H7" s="11">
        <f t="shared" ref="H7:H30" si="0">G7-F7</f>
        <v>0</v>
      </c>
      <c r="I7" s="15">
        <v>8.8699999999999992</v>
      </c>
      <c r="J7" s="16" t="s">
        <v>57</v>
      </c>
    </row>
    <row r="8" spans="2:10" ht="25.5" x14ac:dyDescent="0.2">
      <c r="B8" s="12">
        <v>2</v>
      </c>
      <c r="C8" s="4" t="s">
        <v>62</v>
      </c>
      <c r="D8" s="5" t="s">
        <v>4</v>
      </c>
      <c r="E8" s="14" t="s">
        <v>63</v>
      </c>
      <c r="F8" s="11">
        <v>19788.099999999999</v>
      </c>
      <c r="G8" s="11">
        <v>19788.099999999999</v>
      </c>
      <c r="H8" s="11">
        <f t="shared" si="0"/>
        <v>0</v>
      </c>
      <c r="I8" s="15">
        <v>8.7100000000000009</v>
      </c>
      <c r="J8" s="16" t="s">
        <v>57</v>
      </c>
    </row>
    <row r="9" spans="2:10" ht="38.25" x14ac:dyDescent="0.2">
      <c r="B9" s="12">
        <v>3</v>
      </c>
      <c r="C9" s="4" t="s">
        <v>5</v>
      </c>
      <c r="D9" s="5" t="s">
        <v>6</v>
      </c>
      <c r="E9" s="14" t="s">
        <v>64</v>
      </c>
      <c r="F9" s="11">
        <v>236615</v>
      </c>
      <c r="G9" s="11">
        <v>230114.8</v>
      </c>
      <c r="H9" s="13">
        <f t="shared" si="0"/>
        <v>-6500.2000000000116</v>
      </c>
      <c r="I9" s="15">
        <v>9.3699999999999992</v>
      </c>
      <c r="J9" s="16" t="s">
        <v>57</v>
      </c>
    </row>
    <row r="10" spans="2:10" ht="25.5" x14ac:dyDescent="0.2">
      <c r="B10" s="12">
        <v>4</v>
      </c>
      <c r="C10" s="4" t="s">
        <v>7</v>
      </c>
      <c r="D10" s="5" t="s">
        <v>8</v>
      </c>
      <c r="E10" s="14" t="s">
        <v>85</v>
      </c>
      <c r="F10" s="11">
        <v>1</v>
      </c>
      <c r="G10" s="11">
        <v>1</v>
      </c>
      <c r="H10" s="11">
        <f t="shared" si="0"/>
        <v>0</v>
      </c>
      <c r="I10" s="15">
        <v>8.5</v>
      </c>
      <c r="J10" s="16" t="s">
        <v>57</v>
      </c>
    </row>
    <row r="11" spans="2:10" ht="25.5" x14ac:dyDescent="0.2">
      <c r="B11" s="12">
        <v>5</v>
      </c>
      <c r="C11" s="4" t="s">
        <v>10</v>
      </c>
      <c r="D11" s="5" t="s">
        <v>9</v>
      </c>
      <c r="E11" s="14" t="s">
        <v>65</v>
      </c>
      <c r="F11" s="11">
        <v>278077.3</v>
      </c>
      <c r="G11" s="11">
        <v>278077.3</v>
      </c>
      <c r="H11" s="11">
        <f t="shared" si="0"/>
        <v>0</v>
      </c>
      <c r="I11" s="15">
        <v>9.2799999999999994</v>
      </c>
      <c r="J11" s="16" t="s">
        <v>57</v>
      </c>
    </row>
    <row r="12" spans="2:10" ht="38.25" x14ac:dyDescent="0.2">
      <c r="B12" s="12">
        <v>6</v>
      </c>
      <c r="C12" s="4" t="s">
        <v>12</v>
      </c>
      <c r="D12" s="5" t="s">
        <v>11</v>
      </c>
      <c r="E12" s="14" t="s">
        <v>66</v>
      </c>
      <c r="F12" s="11">
        <v>264889.5</v>
      </c>
      <c r="G12" s="11">
        <v>264889.5</v>
      </c>
      <c r="H12" s="11">
        <f t="shared" si="0"/>
        <v>0</v>
      </c>
      <c r="I12" s="15">
        <v>9.0399999999999991</v>
      </c>
      <c r="J12" s="16" t="s">
        <v>57</v>
      </c>
    </row>
    <row r="13" spans="2:10" ht="32.25" customHeight="1" x14ac:dyDescent="0.2">
      <c r="B13" s="12">
        <v>7</v>
      </c>
      <c r="C13" s="4" t="s">
        <v>13</v>
      </c>
      <c r="D13" s="5" t="s">
        <v>14</v>
      </c>
      <c r="E13" s="14" t="s">
        <v>67</v>
      </c>
      <c r="F13" s="11">
        <v>169151.9</v>
      </c>
      <c r="G13" s="11">
        <v>169085.8</v>
      </c>
      <c r="H13" s="13">
        <f t="shared" si="0"/>
        <v>-66.100000000005821</v>
      </c>
      <c r="I13" s="15">
        <v>9.2899999999999991</v>
      </c>
      <c r="J13" s="16" t="s">
        <v>57</v>
      </c>
    </row>
    <row r="14" spans="2:10" ht="38.25" x14ac:dyDescent="0.2">
      <c r="B14" s="12">
        <v>8</v>
      </c>
      <c r="C14" s="4" t="s">
        <v>16</v>
      </c>
      <c r="D14" s="5" t="s">
        <v>15</v>
      </c>
      <c r="E14" s="14" t="s">
        <v>68</v>
      </c>
      <c r="F14" s="11">
        <v>17810.3</v>
      </c>
      <c r="G14" s="11">
        <v>17683.2</v>
      </c>
      <c r="H14" s="13">
        <f t="shared" si="0"/>
        <v>-127.09999999999854</v>
      </c>
      <c r="I14" s="15">
        <v>8.65</v>
      </c>
      <c r="J14" s="16" t="s">
        <v>57</v>
      </c>
    </row>
    <row r="15" spans="2:10" ht="51" x14ac:dyDescent="0.2">
      <c r="B15" s="12">
        <v>9</v>
      </c>
      <c r="C15" s="4" t="s">
        <v>17</v>
      </c>
      <c r="D15" s="5" t="s">
        <v>18</v>
      </c>
      <c r="E15" s="14" t="s">
        <v>69</v>
      </c>
      <c r="F15" s="11">
        <v>29110.2</v>
      </c>
      <c r="G15" s="11">
        <v>28874.400000000001</v>
      </c>
      <c r="H15" s="13">
        <f t="shared" si="0"/>
        <v>-235.79999999999927</v>
      </c>
      <c r="I15" s="15">
        <v>8.5</v>
      </c>
      <c r="J15" s="16" t="s">
        <v>57</v>
      </c>
    </row>
    <row r="16" spans="2:10" ht="38.25" x14ac:dyDescent="0.2">
      <c r="B16" s="12">
        <v>10</v>
      </c>
      <c r="C16" s="4" t="s">
        <v>45</v>
      </c>
      <c r="D16" s="5" t="s">
        <v>70</v>
      </c>
      <c r="E16" s="14" t="s">
        <v>87</v>
      </c>
      <c r="F16" s="11">
        <v>726197.4</v>
      </c>
      <c r="G16" s="11">
        <v>722753.2</v>
      </c>
      <c r="H16" s="13">
        <f t="shared" si="0"/>
        <v>-3444.2000000000698</v>
      </c>
      <c r="I16" s="15">
        <v>9.85</v>
      </c>
      <c r="J16" s="16" t="s">
        <v>57</v>
      </c>
    </row>
    <row r="17" spans="2:10" ht="39" customHeight="1" x14ac:dyDescent="0.2">
      <c r="B17" s="12">
        <v>11</v>
      </c>
      <c r="C17" s="4" t="s">
        <v>19</v>
      </c>
      <c r="D17" s="5" t="s">
        <v>20</v>
      </c>
      <c r="E17" s="17" t="s">
        <v>72</v>
      </c>
      <c r="F17" s="11">
        <v>11961.5</v>
      </c>
      <c r="G17" s="11">
        <v>6169.9</v>
      </c>
      <c r="H17" s="13">
        <f t="shared" si="0"/>
        <v>-5791.6</v>
      </c>
      <c r="I17" s="15">
        <v>7.15</v>
      </c>
      <c r="J17" s="18" t="s">
        <v>58</v>
      </c>
    </row>
    <row r="18" spans="2:10" ht="25.5" x14ac:dyDescent="0.2">
      <c r="B18" s="12">
        <v>12</v>
      </c>
      <c r="C18" s="4" t="s">
        <v>21</v>
      </c>
      <c r="D18" s="5" t="s">
        <v>22</v>
      </c>
      <c r="E18" s="14" t="s">
        <v>73</v>
      </c>
      <c r="F18" s="11">
        <v>6297.9</v>
      </c>
      <c r="G18" s="11">
        <v>6294.1</v>
      </c>
      <c r="H18" s="13">
        <f t="shared" si="0"/>
        <v>-3.7999999999992724</v>
      </c>
      <c r="I18" s="15">
        <v>8.44</v>
      </c>
      <c r="J18" s="16" t="s">
        <v>57</v>
      </c>
    </row>
    <row r="19" spans="2:10" ht="38.25" x14ac:dyDescent="0.2">
      <c r="B19" s="12">
        <v>13</v>
      </c>
      <c r="C19" s="4" t="s">
        <v>24</v>
      </c>
      <c r="D19" s="5" t="s">
        <v>23</v>
      </c>
      <c r="E19" s="14" t="s">
        <v>74</v>
      </c>
      <c r="F19" s="11">
        <v>24030</v>
      </c>
      <c r="G19" s="11">
        <v>24030</v>
      </c>
      <c r="H19" s="11">
        <f t="shared" si="0"/>
        <v>0</v>
      </c>
      <c r="I19" s="15">
        <v>8.44</v>
      </c>
      <c r="J19" s="16" t="s">
        <v>57</v>
      </c>
    </row>
    <row r="20" spans="2:10" ht="38.25" x14ac:dyDescent="0.2">
      <c r="B20" s="12">
        <v>14</v>
      </c>
      <c r="C20" s="4" t="s">
        <v>25</v>
      </c>
      <c r="D20" s="5" t="s">
        <v>26</v>
      </c>
      <c r="E20" s="14" t="s">
        <v>75</v>
      </c>
      <c r="F20" s="11">
        <v>5377.5</v>
      </c>
      <c r="G20" s="11">
        <v>4437.3999999999996</v>
      </c>
      <c r="H20" s="13">
        <f t="shared" si="0"/>
        <v>-940.10000000000036</v>
      </c>
      <c r="I20" s="15">
        <v>7.33</v>
      </c>
      <c r="J20" s="18" t="s">
        <v>58</v>
      </c>
    </row>
    <row r="21" spans="2:10" ht="25.5" x14ac:dyDescent="0.2">
      <c r="B21" s="12">
        <v>15</v>
      </c>
      <c r="C21" s="4" t="s">
        <v>27</v>
      </c>
      <c r="D21" s="5" t="s">
        <v>28</v>
      </c>
      <c r="E21" s="14" t="s">
        <v>86</v>
      </c>
      <c r="F21" s="11">
        <v>17781</v>
      </c>
      <c r="G21" s="11">
        <v>17781</v>
      </c>
      <c r="H21" s="11">
        <f t="shared" si="0"/>
        <v>0</v>
      </c>
      <c r="I21" s="15">
        <v>9.07</v>
      </c>
      <c r="J21" s="16" t="s">
        <v>57</v>
      </c>
    </row>
    <row r="22" spans="2:10" ht="25.5" x14ac:dyDescent="0.2">
      <c r="B22" s="12">
        <v>16</v>
      </c>
      <c r="C22" s="4" t="s">
        <v>29</v>
      </c>
      <c r="D22" s="5" t="s">
        <v>30</v>
      </c>
      <c r="E22" s="14" t="s">
        <v>77</v>
      </c>
      <c r="F22" s="11">
        <v>9717.9</v>
      </c>
      <c r="G22" s="11">
        <v>8746.2999999999993</v>
      </c>
      <c r="H22" s="13">
        <f t="shared" si="0"/>
        <v>-971.60000000000036</v>
      </c>
      <c r="I22" s="15">
        <v>8.32</v>
      </c>
      <c r="J22" s="16" t="s">
        <v>57</v>
      </c>
    </row>
    <row r="23" spans="2:10" ht="25.5" x14ac:dyDescent="0.2">
      <c r="B23" s="12">
        <v>17</v>
      </c>
      <c r="C23" s="4" t="s">
        <v>31</v>
      </c>
      <c r="D23" s="5" t="s">
        <v>32</v>
      </c>
      <c r="E23" s="14" t="s">
        <v>78</v>
      </c>
      <c r="F23" s="11">
        <v>442607</v>
      </c>
      <c r="G23" s="11">
        <v>431868.2</v>
      </c>
      <c r="H23" s="13">
        <f t="shared" si="0"/>
        <v>-10738.799999999988</v>
      </c>
      <c r="I23" s="15">
        <v>8.98</v>
      </c>
      <c r="J23" s="16" t="s">
        <v>57</v>
      </c>
    </row>
    <row r="24" spans="2:10" ht="25.5" x14ac:dyDescent="0.2">
      <c r="B24" s="12">
        <v>18</v>
      </c>
      <c r="C24" s="4" t="s">
        <v>33</v>
      </c>
      <c r="D24" s="5" t="s">
        <v>34</v>
      </c>
      <c r="E24" s="14" t="s">
        <v>79</v>
      </c>
      <c r="F24" s="11">
        <v>128505.7</v>
      </c>
      <c r="G24" s="11">
        <v>128158.9</v>
      </c>
      <c r="H24" s="13">
        <f t="shared" si="0"/>
        <v>-346.80000000000291</v>
      </c>
      <c r="I24" s="15">
        <v>8.24</v>
      </c>
      <c r="J24" s="16" t="s">
        <v>57</v>
      </c>
    </row>
    <row r="25" spans="2:10" ht="38.25" x14ac:dyDescent="0.2">
      <c r="B25" s="12">
        <v>19</v>
      </c>
      <c r="C25" s="4" t="s">
        <v>35</v>
      </c>
      <c r="D25" s="5" t="s">
        <v>36</v>
      </c>
      <c r="E25" s="14" t="s">
        <v>80</v>
      </c>
      <c r="F25" s="11">
        <v>218.5</v>
      </c>
      <c r="G25" s="11">
        <v>201</v>
      </c>
      <c r="H25" s="13">
        <f t="shared" si="0"/>
        <v>-17.5</v>
      </c>
      <c r="I25" s="15">
        <v>7.64</v>
      </c>
      <c r="J25" s="18" t="s">
        <v>58</v>
      </c>
    </row>
    <row r="26" spans="2:10" ht="25.5" x14ac:dyDescent="0.2">
      <c r="B26" s="12">
        <v>20</v>
      </c>
      <c r="C26" s="4" t="s">
        <v>38</v>
      </c>
      <c r="D26" s="5" t="s">
        <v>37</v>
      </c>
      <c r="E26" s="14" t="s">
        <v>81</v>
      </c>
      <c r="F26" s="11">
        <v>279527.5</v>
      </c>
      <c r="G26" s="11">
        <v>279522.09999999998</v>
      </c>
      <c r="H26" s="13">
        <f t="shared" si="0"/>
        <v>-5.4000000000232831</v>
      </c>
      <c r="I26" s="15">
        <v>8.9499999999999993</v>
      </c>
      <c r="J26" s="16" t="s">
        <v>57</v>
      </c>
    </row>
    <row r="27" spans="2:10" ht="25.5" x14ac:dyDescent="0.2">
      <c r="B27" s="12">
        <v>21</v>
      </c>
      <c r="C27" s="4" t="s">
        <v>39</v>
      </c>
      <c r="D27" s="5" t="s">
        <v>40</v>
      </c>
      <c r="E27" s="14" t="s">
        <v>82</v>
      </c>
      <c r="F27" s="11">
        <v>6181.6</v>
      </c>
      <c r="G27" s="11">
        <v>6170.2</v>
      </c>
      <c r="H27" s="13">
        <f t="shared" si="0"/>
        <v>-11.400000000000546</v>
      </c>
      <c r="I27" s="15">
        <v>9.02</v>
      </c>
      <c r="J27" s="16" t="s">
        <v>57</v>
      </c>
    </row>
    <row r="28" spans="2:10" ht="38.25" x14ac:dyDescent="0.2">
      <c r="B28" s="12">
        <v>22</v>
      </c>
      <c r="C28" s="4" t="s">
        <v>41</v>
      </c>
      <c r="D28" s="5" t="s">
        <v>42</v>
      </c>
      <c r="E28" s="14" t="s">
        <v>83</v>
      </c>
      <c r="F28" s="11">
        <v>401957.2</v>
      </c>
      <c r="G28" s="11">
        <v>399022.5</v>
      </c>
      <c r="H28" s="13">
        <f t="shared" si="0"/>
        <v>-2934.7000000000116</v>
      </c>
      <c r="I28" s="15">
        <v>8.0500000000000007</v>
      </c>
      <c r="J28" s="16" t="s">
        <v>57</v>
      </c>
    </row>
    <row r="29" spans="2:10" ht="38.25" x14ac:dyDescent="0.2">
      <c r="B29" s="12">
        <v>23</v>
      </c>
      <c r="C29" s="4" t="s">
        <v>43</v>
      </c>
      <c r="D29" s="5" t="s">
        <v>44</v>
      </c>
      <c r="E29" s="14" t="s">
        <v>84</v>
      </c>
      <c r="F29" s="11">
        <v>2102.6</v>
      </c>
      <c r="G29" s="11">
        <v>2102.6</v>
      </c>
      <c r="H29" s="11">
        <f t="shared" si="0"/>
        <v>0</v>
      </c>
      <c r="I29" s="15">
        <v>8.74</v>
      </c>
      <c r="J29" s="16" t="s">
        <v>57</v>
      </c>
    </row>
    <row r="30" spans="2:10" x14ac:dyDescent="0.2">
      <c r="B30" s="19" t="s">
        <v>46</v>
      </c>
      <c r="C30" s="20"/>
      <c r="D30" s="20"/>
      <c r="E30" s="21"/>
      <c r="F30" s="9">
        <f>SUM(F7:F29)</f>
        <v>5590079.8000000007</v>
      </c>
      <c r="G30" s="9">
        <f>SUM(G7:G29)</f>
        <v>5557944.7000000002</v>
      </c>
      <c r="H30" s="9">
        <f t="shared" si="0"/>
        <v>-32135.100000000559</v>
      </c>
      <c r="I30" s="10" t="s">
        <v>55</v>
      </c>
      <c r="J30" s="10" t="s">
        <v>55</v>
      </c>
    </row>
  </sheetData>
  <mergeCells count="4">
    <mergeCell ref="B30:E30"/>
    <mergeCell ref="B3:J3"/>
    <mergeCell ref="B1:J1"/>
    <mergeCell ref="H4:J4"/>
  </mergeCells>
  <pageMargins left="0.70866141732283472" right="0.70866141732283472" top="0.74803149606299213" bottom="0.74803149606299213" header="0.31496062992125984" footer="0.31496062992125984"/>
  <pageSetup paperSize="9" scale="67" fitToHeight="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53A31-5CC7-408C-91F7-E501622D062A}">
  <sheetPr>
    <pageSetUpPr fitToPage="1"/>
  </sheetPr>
  <dimension ref="B1:J30"/>
  <sheetViews>
    <sheetView workbookViewId="0">
      <selection activeCell="E14" sqref="E14"/>
    </sheetView>
  </sheetViews>
  <sheetFormatPr defaultRowHeight="12.75" x14ac:dyDescent="0.2"/>
  <cols>
    <col min="1" max="1" width="9.140625" style="1"/>
    <col min="2" max="2" width="3.85546875" style="1" customWidth="1"/>
    <col min="3" max="3" width="43.140625" style="2" customWidth="1"/>
    <col min="4" max="4" width="9.5703125" style="3" customWidth="1"/>
    <col min="5" max="5" width="11.42578125" style="1" bestFit="1" customWidth="1"/>
    <col min="6" max="6" width="10.42578125" style="1" bestFit="1" customWidth="1"/>
    <col min="7" max="7" width="10.28515625" style="1" bestFit="1" customWidth="1"/>
    <col min="8" max="8" width="9.140625" style="1"/>
    <col min="9" max="9" width="8.140625" style="1" bestFit="1" customWidth="1"/>
    <col min="10" max="10" width="13.140625" style="1" customWidth="1"/>
    <col min="11" max="16384" width="9.140625" style="1"/>
  </cols>
  <sheetData>
    <row r="1" spans="2:10" ht="15.75" x14ac:dyDescent="0.25">
      <c r="B1" s="23" t="s">
        <v>48</v>
      </c>
      <c r="C1" s="23"/>
      <c r="D1" s="23"/>
      <c r="E1" s="23"/>
      <c r="F1" s="23"/>
      <c r="G1" s="23"/>
      <c r="H1" s="23"/>
      <c r="I1" s="23"/>
      <c r="J1" s="23"/>
    </row>
    <row r="3" spans="2:10" ht="15.75" x14ac:dyDescent="0.25">
      <c r="B3" s="22" t="s">
        <v>59</v>
      </c>
      <c r="C3" s="22"/>
      <c r="D3" s="22"/>
      <c r="E3" s="22"/>
      <c r="F3" s="22"/>
      <c r="G3" s="22"/>
      <c r="H3" s="22"/>
      <c r="I3" s="22"/>
      <c r="J3" s="22"/>
    </row>
    <row r="4" spans="2:10" x14ac:dyDescent="0.2">
      <c r="H4" s="8" t="s">
        <v>52</v>
      </c>
    </row>
    <row r="5" spans="2:10" s="2" customFormat="1" ht="38.25" x14ac:dyDescent="0.2">
      <c r="B5" s="4" t="s">
        <v>0</v>
      </c>
      <c r="C5" s="4" t="s">
        <v>1</v>
      </c>
      <c r="D5" s="6" t="s">
        <v>49</v>
      </c>
      <c r="E5" s="4" t="s">
        <v>53</v>
      </c>
      <c r="F5" s="4" t="s">
        <v>47</v>
      </c>
      <c r="G5" s="4" t="s">
        <v>60</v>
      </c>
      <c r="H5" s="6" t="s">
        <v>51</v>
      </c>
      <c r="I5" s="4" t="s">
        <v>54</v>
      </c>
      <c r="J5" s="4" t="s">
        <v>56</v>
      </c>
    </row>
    <row r="6" spans="2:10" x14ac:dyDescent="0.2">
      <c r="B6" s="7">
        <v>1</v>
      </c>
      <c r="C6" s="4">
        <v>2</v>
      </c>
      <c r="D6" s="5" t="s">
        <v>50</v>
      </c>
      <c r="E6" s="7">
        <v>4</v>
      </c>
      <c r="F6" s="7">
        <v>5</v>
      </c>
      <c r="G6" s="7">
        <v>6</v>
      </c>
      <c r="H6" s="7">
        <v>7</v>
      </c>
      <c r="I6" s="7">
        <v>6</v>
      </c>
      <c r="J6" s="7">
        <v>6</v>
      </c>
    </row>
    <row r="7" spans="2:10" ht="25.5" x14ac:dyDescent="0.2">
      <c r="B7" s="12">
        <v>1</v>
      </c>
      <c r="C7" s="4" t="s">
        <v>2</v>
      </c>
      <c r="D7" s="5" t="s">
        <v>3</v>
      </c>
      <c r="E7" s="14" t="s">
        <v>61</v>
      </c>
      <c r="F7" s="11">
        <v>2456223</v>
      </c>
      <c r="G7" s="11">
        <v>2512173.2000000002</v>
      </c>
      <c r="H7" s="11">
        <f t="shared" ref="H7:H30" si="0">G7-F7</f>
        <v>55950.200000000186</v>
      </c>
      <c r="I7" s="15">
        <v>8.8699999999999992</v>
      </c>
      <c r="J7" s="16" t="s">
        <v>57</v>
      </c>
    </row>
    <row r="8" spans="2:10" ht="25.5" x14ac:dyDescent="0.2">
      <c r="B8" s="12">
        <v>2</v>
      </c>
      <c r="C8" s="4" t="s">
        <v>62</v>
      </c>
      <c r="D8" s="5" t="s">
        <v>4</v>
      </c>
      <c r="E8" s="14" t="s">
        <v>63</v>
      </c>
      <c r="F8" s="11">
        <v>19788.099999999999</v>
      </c>
      <c r="G8" s="11">
        <v>19788.099999999999</v>
      </c>
      <c r="H8" s="11">
        <f t="shared" si="0"/>
        <v>0</v>
      </c>
      <c r="I8" s="15">
        <v>8.7100000000000009</v>
      </c>
      <c r="J8" s="16" t="s">
        <v>57</v>
      </c>
    </row>
    <row r="9" spans="2:10" ht="38.25" x14ac:dyDescent="0.2">
      <c r="B9" s="12">
        <v>3</v>
      </c>
      <c r="C9" s="4" t="s">
        <v>5</v>
      </c>
      <c r="D9" s="5" t="s">
        <v>6</v>
      </c>
      <c r="E9" s="14" t="s">
        <v>64</v>
      </c>
      <c r="F9" s="11">
        <v>236615</v>
      </c>
      <c r="G9" s="11">
        <v>230114.8</v>
      </c>
      <c r="H9" s="11">
        <f t="shared" si="0"/>
        <v>-6500.2000000000116</v>
      </c>
      <c r="I9" s="15">
        <v>9.3699999999999992</v>
      </c>
      <c r="J9" s="16" t="s">
        <v>57</v>
      </c>
    </row>
    <row r="10" spans="2:10" ht="25.5" x14ac:dyDescent="0.2">
      <c r="B10" s="12">
        <v>4</v>
      </c>
      <c r="C10" s="4" t="s">
        <v>7</v>
      </c>
      <c r="D10" s="5" t="s">
        <v>8</v>
      </c>
      <c r="E10" s="14" t="s">
        <v>85</v>
      </c>
      <c r="F10" s="11">
        <v>1</v>
      </c>
      <c r="G10" s="11">
        <v>1</v>
      </c>
      <c r="H10" s="11">
        <f t="shared" si="0"/>
        <v>0</v>
      </c>
      <c r="I10" s="15">
        <v>8.5</v>
      </c>
      <c r="J10" s="16" t="s">
        <v>57</v>
      </c>
    </row>
    <row r="11" spans="2:10" ht="25.5" x14ac:dyDescent="0.2">
      <c r="B11" s="12">
        <v>5</v>
      </c>
      <c r="C11" s="4" t="s">
        <v>10</v>
      </c>
      <c r="D11" s="5" t="s">
        <v>9</v>
      </c>
      <c r="E11" s="14" t="s">
        <v>65</v>
      </c>
      <c r="F11" s="11">
        <v>278077.3</v>
      </c>
      <c r="G11" s="11">
        <v>278077.3</v>
      </c>
      <c r="H11" s="11">
        <f t="shared" si="0"/>
        <v>0</v>
      </c>
      <c r="I11" s="15">
        <v>9.2799999999999994</v>
      </c>
      <c r="J11" s="16" t="s">
        <v>57</v>
      </c>
    </row>
    <row r="12" spans="2:10" ht="38.25" x14ac:dyDescent="0.2">
      <c r="B12" s="12">
        <v>6</v>
      </c>
      <c r="C12" s="4" t="s">
        <v>12</v>
      </c>
      <c r="D12" s="5" t="s">
        <v>11</v>
      </c>
      <c r="E12" s="14" t="s">
        <v>66</v>
      </c>
      <c r="F12" s="11">
        <v>264889.5</v>
      </c>
      <c r="G12" s="11">
        <v>264889.5</v>
      </c>
      <c r="H12" s="11">
        <f t="shared" si="0"/>
        <v>0</v>
      </c>
      <c r="I12" s="15">
        <v>9.0399999999999991</v>
      </c>
      <c r="J12" s="16" t="s">
        <v>57</v>
      </c>
    </row>
    <row r="13" spans="2:10" ht="32.25" customHeight="1" x14ac:dyDescent="0.2">
      <c r="B13" s="12">
        <v>7</v>
      </c>
      <c r="C13" s="4" t="s">
        <v>13</v>
      </c>
      <c r="D13" s="5" t="s">
        <v>14</v>
      </c>
      <c r="E13" s="14" t="s">
        <v>67</v>
      </c>
      <c r="F13" s="11">
        <v>169151.9</v>
      </c>
      <c r="G13" s="11">
        <v>169085.8</v>
      </c>
      <c r="H13" s="11">
        <f t="shared" si="0"/>
        <v>-66.100000000005821</v>
      </c>
      <c r="I13" s="15">
        <v>9.2899999999999991</v>
      </c>
      <c r="J13" s="16" t="s">
        <v>57</v>
      </c>
    </row>
    <row r="14" spans="2:10" ht="38.25" x14ac:dyDescent="0.2">
      <c r="B14" s="12">
        <v>8</v>
      </c>
      <c r="C14" s="4" t="s">
        <v>16</v>
      </c>
      <c r="D14" s="5" t="s">
        <v>15</v>
      </c>
      <c r="E14" s="14" t="s">
        <v>68</v>
      </c>
      <c r="F14" s="11">
        <v>17810.3</v>
      </c>
      <c r="G14" s="11">
        <v>17683.2</v>
      </c>
      <c r="H14" s="11">
        <f t="shared" si="0"/>
        <v>-127.09999999999854</v>
      </c>
      <c r="I14" s="15">
        <v>8.65</v>
      </c>
      <c r="J14" s="16" t="s">
        <v>57</v>
      </c>
    </row>
    <row r="15" spans="2:10" ht="51" x14ac:dyDescent="0.2">
      <c r="B15" s="12">
        <v>9</v>
      </c>
      <c r="C15" s="4" t="s">
        <v>17</v>
      </c>
      <c r="D15" s="5" t="s">
        <v>18</v>
      </c>
      <c r="E15" s="14" t="s">
        <v>69</v>
      </c>
      <c r="F15" s="11">
        <v>29110.2</v>
      </c>
      <c r="G15" s="11">
        <v>28874.400000000001</v>
      </c>
      <c r="H15" s="11">
        <f t="shared" si="0"/>
        <v>-235.79999999999927</v>
      </c>
      <c r="I15" s="15">
        <v>8.5</v>
      </c>
      <c r="J15" s="16" t="s">
        <v>57</v>
      </c>
    </row>
    <row r="16" spans="2:10" ht="38.25" x14ac:dyDescent="0.2">
      <c r="B16" s="12">
        <v>10</v>
      </c>
      <c r="C16" s="4" t="s">
        <v>45</v>
      </c>
      <c r="D16" s="5" t="s">
        <v>70</v>
      </c>
      <c r="E16" s="14" t="s">
        <v>71</v>
      </c>
      <c r="F16" s="11">
        <v>726197.4</v>
      </c>
      <c r="G16" s="11">
        <v>722753.2</v>
      </c>
      <c r="H16" s="11">
        <f t="shared" si="0"/>
        <v>-3444.2000000000698</v>
      </c>
      <c r="I16" s="15">
        <v>9.85</v>
      </c>
      <c r="J16" s="16" t="s">
        <v>57</v>
      </c>
    </row>
    <row r="17" spans="2:10" ht="39" customHeight="1" x14ac:dyDescent="0.2">
      <c r="B17" s="12">
        <v>11</v>
      </c>
      <c r="C17" s="4" t="s">
        <v>19</v>
      </c>
      <c r="D17" s="5" t="s">
        <v>20</v>
      </c>
      <c r="E17" s="17" t="s">
        <v>72</v>
      </c>
      <c r="F17" s="11">
        <v>11961.5</v>
      </c>
      <c r="G17" s="11">
        <v>6169.9</v>
      </c>
      <c r="H17" s="11">
        <f t="shared" si="0"/>
        <v>-5791.6</v>
      </c>
      <c r="I17" s="15">
        <v>7.15</v>
      </c>
      <c r="J17" s="18" t="s">
        <v>58</v>
      </c>
    </row>
    <row r="18" spans="2:10" ht="25.5" x14ac:dyDescent="0.2">
      <c r="B18" s="12">
        <v>12</v>
      </c>
      <c r="C18" s="4" t="s">
        <v>21</v>
      </c>
      <c r="D18" s="5" t="s">
        <v>22</v>
      </c>
      <c r="E18" s="14" t="s">
        <v>73</v>
      </c>
      <c r="F18" s="11">
        <v>6297.9</v>
      </c>
      <c r="G18" s="11">
        <v>6294.1</v>
      </c>
      <c r="H18" s="11">
        <f t="shared" si="0"/>
        <v>-3.7999999999992724</v>
      </c>
      <c r="I18" s="15">
        <v>8.44</v>
      </c>
      <c r="J18" s="16" t="s">
        <v>57</v>
      </c>
    </row>
    <row r="19" spans="2:10" ht="38.25" x14ac:dyDescent="0.2">
      <c r="B19" s="12">
        <v>13</v>
      </c>
      <c r="C19" s="4" t="s">
        <v>24</v>
      </c>
      <c r="D19" s="5" t="s">
        <v>23</v>
      </c>
      <c r="E19" s="14" t="s">
        <v>74</v>
      </c>
      <c r="F19" s="11">
        <v>24030</v>
      </c>
      <c r="G19" s="11">
        <v>24030</v>
      </c>
      <c r="H19" s="11">
        <f t="shared" si="0"/>
        <v>0</v>
      </c>
      <c r="I19" s="15">
        <v>8.44</v>
      </c>
      <c r="J19" s="16" t="s">
        <v>57</v>
      </c>
    </row>
    <row r="20" spans="2:10" ht="38.25" x14ac:dyDescent="0.2">
      <c r="B20" s="12">
        <v>14</v>
      </c>
      <c r="C20" s="4" t="s">
        <v>25</v>
      </c>
      <c r="D20" s="5" t="s">
        <v>26</v>
      </c>
      <c r="E20" s="14" t="s">
        <v>75</v>
      </c>
      <c r="F20" s="11">
        <v>5377.5</v>
      </c>
      <c r="G20" s="11">
        <v>4437.3999999999996</v>
      </c>
      <c r="H20" s="11">
        <f t="shared" si="0"/>
        <v>-940.10000000000036</v>
      </c>
      <c r="I20" s="15">
        <v>7.33</v>
      </c>
      <c r="J20" s="18" t="s">
        <v>58</v>
      </c>
    </row>
    <row r="21" spans="2:10" ht="25.5" x14ac:dyDescent="0.2">
      <c r="B21" s="12">
        <v>15</v>
      </c>
      <c r="C21" s="4" t="s">
        <v>27</v>
      </c>
      <c r="D21" s="5" t="s">
        <v>28</v>
      </c>
      <c r="E21" s="14" t="s">
        <v>76</v>
      </c>
      <c r="F21" s="11">
        <v>17271.599999999999</v>
      </c>
      <c r="G21" s="11">
        <v>17781</v>
      </c>
      <c r="H21" s="11">
        <f t="shared" si="0"/>
        <v>509.40000000000146</v>
      </c>
      <c r="I21" s="15">
        <v>9.07</v>
      </c>
      <c r="J21" s="16" t="s">
        <v>57</v>
      </c>
    </row>
    <row r="22" spans="2:10" ht="25.5" x14ac:dyDescent="0.2">
      <c r="B22" s="12">
        <v>16</v>
      </c>
      <c r="C22" s="4" t="s">
        <v>29</v>
      </c>
      <c r="D22" s="5" t="s">
        <v>30</v>
      </c>
      <c r="E22" s="14" t="s">
        <v>77</v>
      </c>
      <c r="F22" s="11">
        <v>9717.9</v>
      </c>
      <c r="G22" s="11">
        <v>8746.2999999999993</v>
      </c>
      <c r="H22" s="11">
        <f t="shared" si="0"/>
        <v>-971.60000000000036</v>
      </c>
      <c r="I22" s="15">
        <v>8.32</v>
      </c>
      <c r="J22" s="16" t="s">
        <v>57</v>
      </c>
    </row>
    <row r="23" spans="2:10" ht="25.5" x14ac:dyDescent="0.2">
      <c r="B23" s="12">
        <v>17</v>
      </c>
      <c r="C23" s="4" t="s">
        <v>31</v>
      </c>
      <c r="D23" s="5" t="s">
        <v>32</v>
      </c>
      <c r="E23" s="14" t="s">
        <v>78</v>
      </c>
      <c r="F23" s="11">
        <v>442607</v>
      </c>
      <c r="G23" s="11">
        <v>431868.2</v>
      </c>
      <c r="H23" s="11">
        <f t="shared" si="0"/>
        <v>-10738.799999999988</v>
      </c>
      <c r="I23" s="15">
        <v>8.98</v>
      </c>
      <c r="J23" s="16" t="s">
        <v>57</v>
      </c>
    </row>
    <row r="24" spans="2:10" ht="25.5" x14ac:dyDescent="0.2">
      <c r="B24" s="12">
        <v>18</v>
      </c>
      <c r="C24" s="4" t="s">
        <v>33</v>
      </c>
      <c r="D24" s="5" t="s">
        <v>34</v>
      </c>
      <c r="E24" s="14" t="s">
        <v>79</v>
      </c>
      <c r="F24" s="11">
        <v>128505.7</v>
      </c>
      <c r="G24" s="11">
        <v>128158.9</v>
      </c>
      <c r="H24" s="11">
        <f t="shared" si="0"/>
        <v>-346.80000000000291</v>
      </c>
      <c r="I24" s="15">
        <v>8.24</v>
      </c>
      <c r="J24" s="16" t="s">
        <v>57</v>
      </c>
    </row>
    <row r="25" spans="2:10" ht="38.25" x14ac:dyDescent="0.2">
      <c r="B25" s="12">
        <v>19</v>
      </c>
      <c r="C25" s="4" t="s">
        <v>35</v>
      </c>
      <c r="D25" s="5" t="s">
        <v>36</v>
      </c>
      <c r="E25" s="14" t="s">
        <v>80</v>
      </c>
      <c r="F25" s="11">
        <v>218.5</v>
      </c>
      <c r="G25" s="11">
        <v>201</v>
      </c>
      <c r="H25" s="11">
        <f t="shared" si="0"/>
        <v>-17.5</v>
      </c>
      <c r="I25" s="15">
        <v>7.64</v>
      </c>
      <c r="J25" s="18" t="s">
        <v>58</v>
      </c>
    </row>
    <row r="26" spans="2:10" ht="25.5" x14ac:dyDescent="0.2">
      <c r="B26" s="12">
        <v>20</v>
      </c>
      <c r="C26" s="4" t="s">
        <v>38</v>
      </c>
      <c r="D26" s="5" t="s">
        <v>37</v>
      </c>
      <c r="E26" s="14" t="s">
        <v>81</v>
      </c>
      <c r="F26" s="11">
        <v>279527.5</v>
      </c>
      <c r="G26" s="11">
        <v>279522.09999999998</v>
      </c>
      <c r="H26" s="11">
        <f t="shared" si="0"/>
        <v>-5.4000000000232831</v>
      </c>
      <c r="I26" s="15">
        <v>8.9499999999999993</v>
      </c>
      <c r="J26" s="16" t="s">
        <v>57</v>
      </c>
    </row>
    <row r="27" spans="2:10" ht="25.5" x14ac:dyDescent="0.2">
      <c r="B27" s="12">
        <v>21</v>
      </c>
      <c r="C27" s="4" t="s">
        <v>39</v>
      </c>
      <c r="D27" s="5" t="s">
        <v>40</v>
      </c>
      <c r="E27" s="14" t="s">
        <v>82</v>
      </c>
      <c r="F27" s="11">
        <v>6181.6</v>
      </c>
      <c r="G27" s="11">
        <v>6170.2</v>
      </c>
      <c r="H27" s="11">
        <f t="shared" si="0"/>
        <v>-11.400000000000546</v>
      </c>
      <c r="I27" s="15">
        <v>9.02</v>
      </c>
      <c r="J27" s="16" t="s">
        <v>57</v>
      </c>
    </row>
    <row r="28" spans="2:10" ht="38.25" x14ac:dyDescent="0.2">
      <c r="B28" s="12">
        <v>22</v>
      </c>
      <c r="C28" s="4" t="s">
        <v>41</v>
      </c>
      <c r="D28" s="5" t="s">
        <v>42</v>
      </c>
      <c r="E28" s="14" t="s">
        <v>83</v>
      </c>
      <c r="F28" s="11">
        <v>401957.2</v>
      </c>
      <c r="G28" s="11">
        <v>399022.5</v>
      </c>
      <c r="H28" s="11">
        <f t="shared" si="0"/>
        <v>-2934.7000000000116</v>
      </c>
      <c r="I28" s="15">
        <v>8.0500000000000007</v>
      </c>
      <c r="J28" s="16" t="s">
        <v>57</v>
      </c>
    </row>
    <row r="29" spans="2:10" ht="38.25" x14ac:dyDescent="0.2">
      <c r="B29" s="12">
        <v>23</v>
      </c>
      <c r="C29" s="4" t="s">
        <v>43</v>
      </c>
      <c r="D29" s="5" t="s">
        <v>44</v>
      </c>
      <c r="E29" s="14" t="s">
        <v>84</v>
      </c>
      <c r="F29" s="11">
        <v>2102.6</v>
      </c>
      <c r="G29" s="11">
        <v>2102.6</v>
      </c>
      <c r="H29" s="11">
        <f t="shared" si="0"/>
        <v>0</v>
      </c>
      <c r="I29" s="15">
        <v>8.74</v>
      </c>
      <c r="J29" s="16" t="s">
        <v>57</v>
      </c>
    </row>
    <row r="30" spans="2:10" x14ac:dyDescent="0.2">
      <c r="B30" s="19" t="s">
        <v>46</v>
      </c>
      <c r="C30" s="20"/>
      <c r="D30" s="20"/>
      <c r="E30" s="21"/>
      <c r="F30" s="9">
        <f>SUM(F7:F29)</f>
        <v>5533620.2000000002</v>
      </c>
      <c r="G30" s="9">
        <f>SUM(G7:G29)</f>
        <v>5557944.7000000002</v>
      </c>
      <c r="H30" s="9">
        <f t="shared" si="0"/>
        <v>24324.5</v>
      </c>
      <c r="I30" s="10" t="s">
        <v>55</v>
      </c>
      <c r="J30" s="10" t="s">
        <v>55</v>
      </c>
    </row>
  </sheetData>
  <mergeCells count="3">
    <mergeCell ref="B1:J1"/>
    <mergeCell ref="B3:J3"/>
    <mergeCell ref="B30:E30"/>
  </mergeCells>
  <pageMargins left="0.70866141732283472" right="0.70866141732283472" top="0.74803149606299213" bottom="0.74803149606299213" header="0.31496062992125984" footer="0.31496062992125984"/>
  <pageSetup paperSize="9" scale="67" fitToHeight="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zagorovskya</dc:creator>
  <cp:lastModifiedBy>Загоровский</cp:lastModifiedBy>
  <cp:lastPrinted>2023-04-10T10:22:06Z</cp:lastPrinted>
  <dcterms:created xsi:type="dcterms:W3CDTF">2018-11-02T05:42:02Z</dcterms:created>
  <dcterms:modified xsi:type="dcterms:W3CDTF">2023-04-10T10:26:22Z</dcterms:modified>
</cp:coreProperties>
</file>