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оровский\Мои документы\02_Zаключения\2020\МунПрограммы_19_20\Заключения_Каталоги_МунПрогр_20\25_2336_Жилье_20\"/>
    </mc:Choice>
  </mc:AlternateContent>
  <xr:revisionPtr revIDLastSave="0" documentId="13_ncr:1_{866DE086-05D0-4048-A13E-E7B366B9B8B6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1" sheetId="7" r:id="rId1"/>
  </sheets>
  <calcPr calcId="191029"/>
</workbook>
</file>

<file path=xl/calcChain.xml><?xml version="1.0" encoding="utf-8"?>
<calcChain xmlns="http://schemas.openxmlformats.org/spreadsheetml/2006/main">
  <c r="J354" i="7" l="1"/>
  <c r="K354" i="7" s="1"/>
  <c r="G354" i="7"/>
  <c r="J353" i="7"/>
  <c r="G353" i="7"/>
  <c r="J352" i="7"/>
  <c r="G352" i="7"/>
  <c r="J351" i="7"/>
  <c r="G351" i="7"/>
  <c r="J350" i="7"/>
  <c r="G350" i="7"/>
  <c r="K348" i="7"/>
  <c r="K347" i="7"/>
  <c r="K346" i="7"/>
  <c r="K345" i="7"/>
  <c r="K344" i="7"/>
  <c r="J343" i="7"/>
  <c r="K343" i="7" s="1"/>
  <c r="G343" i="7"/>
  <c r="J341" i="7"/>
  <c r="G341" i="7"/>
  <c r="J340" i="7"/>
  <c r="K340" i="7" s="1"/>
  <c r="G340" i="7"/>
  <c r="J339" i="7"/>
  <c r="G339" i="7"/>
  <c r="J338" i="7"/>
  <c r="G338" i="7"/>
  <c r="J337" i="7"/>
  <c r="G337" i="7"/>
  <c r="K335" i="7"/>
  <c r="K334" i="7"/>
  <c r="K333" i="7"/>
  <c r="K332" i="7"/>
  <c r="K331" i="7"/>
  <c r="J330" i="7"/>
  <c r="K330" i="7" s="1"/>
  <c r="G330" i="7"/>
  <c r="K329" i="7"/>
  <c r="K328" i="7"/>
  <c r="K327" i="7"/>
  <c r="K326" i="7"/>
  <c r="K325" i="7"/>
  <c r="J324" i="7"/>
  <c r="G324" i="7"/>
  <c r="K323" i="7"/>
  <c r="K322" i="7"/>
  <c r="K321" i="7"/>
  <c r="K320" i="7"/>
  <c r="K319" i="7"/>
  <c r="J318" i="7"/>
  <c r="G318" i="7"/>
  <c r="K317" i="7"/>
  <c r="K316" i="7"/>
  <c r="K315" i="7"/>
  <c r="K314" i="7"/>
  <c r="K313" i="7"/>
  <c r="J312" i="7"/>
  <c r="G312" i="7"/>
  <c r="J310" i="7"/>
  <c r="G310" i="7"/>
  <c r="J309" i="7"/>
  <c r="G309" i="7"/>
  <c r="J308" i="7"/>
  <c r="G308" i="7"/>
  <c r="J307" i="7"/>
  <c r="G307" i="7"/>
  <c r="J306" i="7"/>
  <c r="J305" i="7" s="1"/>
  <c r="G306" i="7"/>
  <c r="K304" i="7"/>
  <c r="K303" i="7"/>
  <c r="K302" i="7"/>
  <c r="K301" i="7"/>
  <c r="K300" i="7"/>
  <c r="J299" i="7"/>
  <c r="G299" i="7"/>
  <c r="K298" i="7"/>
  <c r="K297" i="7"/>
  <c r="K296" i="7"/>
  <c r="K295" i="7"/>
  <c r="K294" i="7"/>
  <c r="J293" i="7"/>
  <c r="K293" i="7" s="1"/>
  <c r="G293" i="7"/>
  <c r="K292" i="7"/>
  <c r="K291" i="7"/>
  <c r="K290" i="7"/>
  <c r="K289" i="7"/>
  <c r="K288" i="7"/>
  <c r="J287" i="7"/>
  <c r="G287" i="7"/>
  <c r="J285" i="7"/>
  <c r="G285" i="7"/>
  <c r="J284" i="7"/>
  <c r="G284" i="7"/>
  <c r="J283" i="7"/>
  <c r="G283" i="7"/>
  <c r="J282" i="7"/>
  <c r="G282" i="7"/>
  <c r="J281" i="7"/>
  <c r="G281" i="7"/>
  <c r="K279" i="7"/>
  <c r="K278" i="7"/>
  <c r="K277" i="7"/>
  <c r="K276" i="7"/>
  <c r="K275" i="7"/>
  <c r="J274" i="7"/>
  <c r="G274" i="7"/>
  <c r="K273" i="7"/>
  <c r="K272" i="7"/>
  <c r="K271" i="7"/>
  <c r="K270" i="7"/>
  <c r="K269" i="7"/>
  <c r="J268" i="7"/>
  <c r="G268" i="7"/>
  <c r="K267" i="7"/>
  <c r="K266" i="7"/>
  <c r="K265" i="7"/>
  <c r="K264" i="7"/>
  <c r="K263" i="7"/>
  <c r="J262" i="7"/>
  <c r="G262" i="7"/>
  <c r="J260" i="7"/>
  <c r="K260" i="7" s="1"/>
  <c r="G260" i="7"/>
  <c r="J259" i="7"/>
  <c r="K259" i="7" s="1"/>
  <c r="G259" i="7"/>
  <c r="J258" i="7"/>
  <c r="G258" i="7"/>
  <c r="J257" i="7"/>
  <c r="K257" i="7" s="1"/>
  <c r="G257" i="7"/>
  <c r="J256" i="7"/>
  <c r="G256" i="7"/>
  <c r="K254" i="7"/>
  <c r="K253" i="7"/>
  <c r="K252" i="7"/>
  <c r="K251" i="7"/>
  <c r="K250" i="7"/>
  <c r="J249" i="7"/>
  <c r="G249" i="7"/>
  <c r="K248" i="7"/>
  <c r="K247" i="7"/>
  <c r="K246" i="7"/>
  <c r="K245" i="7"/>
  <c r="K244" i="7"/>
  <c r="J243" i="7"/>
  <c r="K243" i="7" s="1"/>
  <c r="G243" i="7"/>
  <c r="K242" i="7"/>
  <c r="K241" i="7"/>
  <c r="K240" i="7"/>
  <c r="K239" i="7"/>
  <c r="K238" i="7"/>
  <c r="J237" i="7"/>
  <c r="G237" i="7"/>
  <c r="K236" i="7"/>
  <c r="K235" i="7"/>
  <c r="K234" i="7"/>
  <c r="K233" i="7"/>
  <c r="K232" i="7"/>
  <c r="J231" i="7"/>
  <c r="K231" i="7" s="1"/>
  <c r="G231" i="7"/>
  <c r="J229" i="7"/>
  <c r="G229" i="7"/>
  <c r="J228" i="7"/>
  <c r="K228" i="7" s="1"/>
  <c r="G228" i="7"/>
  <c r="J227" i="7"/>
  <c r="G227" i="7"/>
  <c r="J226" i="7"/>
  <c r="G226" i="7"/>
  <c r="J225" i="7"/>
  <c r="G225" i="7"/>
  <c r="K223" i="7"/>
  <c r="K222" i="7"/>
  <c r="K221" i="7"/>
  <c r="K220" i="7"/>
  <c r="K219" i="7"/>
  <c r="J218" i="7"/>
  <c r="G218" i="7"/>
  <c r="K217" i="7"/>
  <c r="K216" i="7"/>
  <c r="K215" i="7"/>
  <c r="K214" i="7"/>
  <c r="K213" i="7"/>
  <c r="J212" i="7"/>
  <c r="G212" i="7"/>
  <c r="K211" i="7"/>
  <c r="K210" i="7"/>
  <c r="K209" i="7"/>
  <c r="K208" i="7"/>
  <c r="K207" i="7"/>
  <c r="J206" i="7"/>
  <c r="G206" i="7"/>
  <c r="K205" i="7"/>
  <c r="K204" i="7"/>
  <c r="K203" i="7"/>
  <c r="K202" i="7"/>
  <c r="K201" i="7"/>
  <c r="J200" i="7"/>
  <c r="G200" i="7"/>
  <c r="K199" i="7"/>
  <c r="K198" i="7"/>
  <c r="K197" i="7"/>
  <c r="K196" i="7"/>
  <c r="K195" i="7"/>
  <c r="J194" i="7"/>
  <c r="G194" i="7"/>
  <c r="K193" i="7"/>
  <c r="K192" i="7"/>
  <c r="K191" i="7"/>
  <c r="K190" i="7"/>
  <c r="K189" i="7"/>
  <c r="J188" i="7"/>
  <c r="G188" i="7"/>
  <c r="K187" i="7"/>
  <c r="K186" i="7"/>
  <c r="K185" i="7"/>
  <c r="K184" i="7"/>
  <c r="K183" i="7"/>
  <c r="J182" i="7"/>
  <c r="G182" i="7"/>
  <c r="K181" i="7"/>
  <c r="K180" i="7"/>
  <c r="K179" i="7"/>
  <c r="K178" i="7"/>
  <c r="K177" i="7"/>
  <c r="J176" i="7"/>
  <c r="G176" i="7"/>
  <c r="J174" i="7"/>
  <c r="K174" i="7" s="1"/>
  <c r="G174" i="7"/>
  <c r="J173" i="7"/>
  <c r="G173" i="7"/>
  <c r="J172" i="7"/>
  <c r="G172" i="7"/>
  <c r="J171" i="7"/>
  <c r="G171" i="7"/>
  <c r="J170" i="7"/>
  <c r="G170" i="7"/>
  <c r="K168" i="7"/>
  <c r="K167" i="7"/>
  <c r="K166" i="7"/>
  <c r="K165" i="7"/>
  <c r="K164" i="7"/>
  <c r="J163" i="7"/>
  <c r="G163" i="7"/>
  <c r="K162" i="7"/>
  <c r="K161" i="7"/>
  <c r="K160" i="7"/>
  <c r="K159" i="7"/>
  <c r="K158" i="7"/>
  <c r="J157" i="7"/>
  <c r="G157" i="7"/>
  <c r="K156" i="7"/>
  <c r="K155" i="7"/>
  <c r="K154" i="7"/>
  <c r="K153" i="7"/>
  <c r="K152" i="7"/>
  <c r="J151" i="7"/>
  <c r="G151" i="7"/>
  <c r="K150" i="7"/>
  <c r="K149" i="7"/>
  <c r="K148" i="7"/>
  <c r="K147" i="7"/>
  <c r="K146" i="7"/>
  <c r="J145" i="7"/>
  <c r="K145" i="7" s="1"/>
  <c r="G145" i="7"/>
  <c r="K144" i="7"/>
  <c r="K143" i="7"/>
  <c r="K142" i="7"/>
  <c r="K141" i="7"/>
  <c r="K140" i="7"/>
  <c r="J139" i="7"/>
  <c r="G139" i="7"/>
  <c r="K138" i="7"/>
  <c r="K137" i="7"/>
  <c r="K136" i="7"/>
  <c r="K135" i="7"/>
  <c r="K134" i="7"/>
  <c r="J133" i="7"/>
  <c r="G133" i="7"/>
  <c r="K132" i="7"/>
  <c r="K131" i="7"/>
  <c r="K130" i="7"/>
  <c r="K129" i="7"/>
  <c r="K128" i="7"/>
  <c r="J127" i="7"/>
  <c r="G127" i="7"/>
  <c r="K126" i="7"/>
  <c r="K125" i="7"/>
  <c r="K124" i="7"/>
  <c r="K123" i="7"/>
  <c r="K122" i="7"/>
  <c r="J121" i="7"/>
  <c r="K121" i="7" s="1"/>
  <c r="G121" i="7"/>
  <c r="K120" i="7"/>
  <c r="K119" i="7"/>
  <c r="K118" i="7"/>
  <c r="K117" i="7"/>
  <c r="K116" i="7"/>
  <c r="J115" i="7"/>
  <c r="G115" i="7"/>
  <c r="K114" i="7"/>
  <c r="K113" i="7"/>
  <c r="K112" i="7"/>
  <c r="K111" i="7"/>
  <c r="K110" i="7"/>
  <c r="J109" i="7"/>
  <c r="G109" i="7"/>
  <c r="K108" i="7"/>
  <c r="K107" i="7"/>
  <c r="K106" i="7"/>
  <c r="K105" i="7"/>
  <c r="K104" i="7"/>
  <c r="J103" i="7"/>
  <c r="G103" i="7"/>
  <c r="K102" i="7"/>
  <c r="K101" i="7"/>
  <c r="K100" i="7"/>
  <c r="K99" i="7"/>
  <c r="K98" i="7"/>
  <c r="K97" i="7"/>
  <c r="J97" i="7"/>
  <c r="G97" i="7"/>
  <c r="J95" i="7"/>
  <c r="G95" i="7"/>
  <c r="J94" i="7"/>
  <c r="G94" i="7"/>
  <c r="K93" i="7"/>
  <c r="J93" i="7"/>
  <c r="G93" i="7"/>
  <c r="J92" i="7"/>
  <c r="G92" i="7"/>
  <c r="J91" i="7"/>
  <c r="G91" i="7"/>
  <c r="K89" i="7"/>
  <c r="K88" i="7"/>
  <c r="K87" i="7"/>
  <c r="K86" i="7"/>
  <c r="K85" i="7"/>
  <c r="J84" i="7"/>
  <c r="K84" i="7" s="1"/>
  <c r="G84" i="7"/>
  <c r="K83" i="7"/>
  <c r="K82" i="7"/>
  <c r="K81" i="7"/>
  <c r="K80" i="7"/>
  <c r="K79" i="7"/>
  <c r="J78" i="7"/>
  <c r="G78" i="7"/>
  <c r="K77" i="7"/>
  <c r="K76" i="7"/>
  <c r="K75" i="7"/>
  <c r="K74" i="7"/>
  <c r="K73" i="7"/>
  <c r="J72" i="7"/>
  <c r="G72" i="7"/>
  <c r="K71" i="7"/>
  <c r="K70" i="7"/>
  <c r="K69" i="7"/>
  <c r="K68" i="7"/>
  <c r="K67" i="7"/>
  <c r="J66" i="7"/>
  <c r="G66" i="7"/>
  <c r="K65" i="7"/>
  <c r="K64" i="7"/>
  <c r="K63" i="7"/>
  <c r="K62" i="7"/>
  <c r="K61" i="7"/>
  <c r="J60" i="7"/>
  <c r="K60" i="7" s="1"/>
  <c r="G60" i="7"/>
  <c r="K59" i="7"/>
  <c r="K58" i="7"/>
  <c r="K57" i="7"/>
  <c r="K56" i="7"/>
  <c r="K55" i="7"/>
  <c r="J54" i="7"/>
  <c r="K54" i="7" s="1"/>
  <c r="G54" i="7"/>
  <c r="J52" i="7"/>
  <c r="K52" i="7" s="1"/>
  <c r="G52" i="7"/>
  <c r="J51" i="7"/>
  <c r="G51" i="7"/>
  <c r="K51" i="7" s="1"/>
  <c r="J50" i="7"/>
  <c r="G50" i="7"/>
  <c r="J49" i="7"/>
  <c r="G49" i="7"/>
  <c r="J48" i="7"/>
  <c r="K48" i="7" s="1"/>
  <c r="G48" i="7"/>
  <c r="K46" i="7"/>
  <c r="K45" i="7"/>
  <c r="K44" i="7"/>
  <c r="K43" i="7"/>
  <c r="K42" i="7"/>
  <c r="J41" i="7"/>
  <c r="K41" i="7" s="1"/>
  <c r="G41" i="7"/>
  <c r="K40" i="7"/>
  <c r="K39" i="7"/>
  <c r="K38" i="7"/>
  <c r="K37" i="7"/>
  <c r="K36" i="7"/>
  <c r="J35" i="7"/>
  <c r="G35" i="7"/>
  <c r="K34" i="7"/>
  <c r="K33" i="7"/>
  <c r="K32" i="7"/>
  <c r="K31" i="7"/>
  <c r="K30" i="7"/>
  <c r="J29" i="7"/>
  <c r="G29" i="7"/>
  <c r="K28" i="7"/>
  <c r="K27" i="7"/>
  <c r="K26" i="7"/>
  <c r="K25" i="7"/>
  <c r="K24" i="7"/>
  <c r="J23" i="7"/>
  <c r="G23" i="7"/>
  <c r="K22" i="7"/>
  <c r="K21" i="7"/>
  <c r="K20" i="7"/>
  <c r="K19" i="7"/>
  <c r="K18" i="7"/>
  <c r="J17" i="7"/>
  <c r="K17" i="7" s="1"/>
  <c r="G17" i="7"/>
  <c r="K16" i="7"/>
  <c r="K15" i="7"/>
  <c r="K14" i="7"/>
  <c r="K13" i="7"/>
  <c r="K12" i="7"/>
  <c r="J11" i="7"/>
  <c r="K11" i="7" s="1"/>
  <c r="G11" i="7"/>
  <c r="K10" i="7"/>
  <c r="K9" i="7"/>
  <c r="K8" i="7"/>
  <c r="K7" i="7"/>
  <c r="K6" i="7"/>
  <c r="J5" i="7"/>
  <c r="K5" i="7" s="1"/>
  <c r="G5" i="7"/>
  <c r="K318" i="7" l="1"/>
  <c r="K339" i="7"/>
  <c r="K109" i="7"/>
  <c r="K133" i="7"/>
  <c r="K157" i="7"/>
  <c r="K171" i="7"/>
  <c r="K173" i="7"/>
  <c r="K103" i="7"/>
  <c r="K127" i="7"/>
  <c r="K151" i="7"/>
  <c r="K115" i="7"/>
  <c r="K139" i="7"/>
  <c r="K163" i="7"/>
  <c r="K182" i="7"/>
  <c r="K206" i="7"/>
  <c r="K227" i="7"/>
  <c r="K268" i="7"/>
  <c r="K282" i="7"/>
  <c r="G305" i="7"/>
  <c r="K307" i="7"/>
  <c r="K309" i="7"/>
  <c r="K351" i="7"/>
  <c r="K353" i="7"/>
  <c r="K305" i="7"/>
  <c r="G349" i="7"/>
  <c r="K170" i="7"/>
  <c r="K194" i="7"/>
  <c r="K218" i="7"/>
  <c r="K256" i="7"/>
  <c r="K283" i="7"/>
  <c r="K306" i="7"/>
  <c r="K310" i="7"/>
  <c r="K176" i="7"/>
  <c r="K200" i="7"/>
  <c r="K225" i="7"/>
  <c r="K249" i="7"/>
  <c r="K262" i="7"/>
  <c r="G280" i="7"/>
  <c r="K284" i="7"/>
  <c r="K287" i="7"/>
  <c r="K324" i="7"/>
  <c r="K338" i="7"/>
  <c r="G357" i="7"/>
  <c r="G336" i="7"/>
  <c r="K350" i="7"/>
  <c r="J357" i="7"/>
  <c r="J169" i="7"/>
  <c r="K188" i="7"/>
  <c r="K212" i="7"/>
  <c r="K226" i="7"/>
  <c r="K237" i="7"/>
  <c r="J255" i="7"/>
  <c r="K274" i="7"/>
  <c r="K299" i="7"/>
  <c r="K312" i="7"/>
  <c r="K78" i="7"/>
  <c r="K94" i="7"/>
  <c r="K29" i="7"/>
  <c r="J47" i="7"/>
  <c r="K23" i="7"/>
  <c r="G360" i="7"/>
  <c r="K35" i="7"/>
  <c r="G359" i="7"/>
  <c r="G356" i="7"/>
  <c r="K72" i="7"/>
  <c r="K95" i="7"/>
  <c r="J360" i="7"/>
  <c r="K172" i="7"/>
  <c r="K229" i="7"/>
  <c r="K258" i="7"/>
  <c r="K281" i="7"/>
  <c r="G47" i="7"/>
  <c r="K47" i="7" s="1"/>
  <c r="K49" i="7"/>
  <c r="J359" i="7"/>
  <c r="K66" i="7"/>
  <c r="K92" i="7"/>
  <c r="K285" i="7"/>
  <c r="K337" i="7"/>
  <c r="K352" i="7"/>
  <c r="J358" i="7"/>
  <c r="K50" i="7"/>
  <c r="G90" i="7"/>
  <c r="G358" i="7"/>
  <c r="K91" i="7"/>
  <c r="J90" i="7"/>
  <c r="J356" i="7"/>
  <c r="G169" i="7"/>
  <c r="G224" i="7"/>
  <c r="G255" i="7"/>
  <c r="K308" i="7"/>
  <c r="K341" i="7"/>
  <c r="J349" i="7"/>
  <c r="K349" i="7" s="1"/>
  <c r="J280" i="7"/>
  <c r="J336" i="7"/>
  <c r="J224" i="7"/>
  <c r="K336" i="7" l="1"/>
  <c r="K357" i="7"/>
  <c r="K280" i="7"/>
  <c r="K255" i="7"/>
  <c r="K169" i="7"/>
  <c r="K360" i="7"/>
  <c r="K359" i="7"/>
  <c r="K358" i="7"/>
  <c r="K224" i="7"/>
  <c r="K356" i="7"/>
  <c r="J355" i="7"/>
  <c r="G355" i="7"/>
  <c r="G363" i="7" s="1"/>
  <c r="K90" i="7"/>
  <c r="K355" i="7" l="1"/>
</calcChain>
</file>

<file path=xl/sharedStrings.xml><?xml version="1.0" encoding="utf-8"?>
<sst xmlns="http://schemas.openxmlformats.org/spreadsheetml/2006/main" count="409" uniqueCount="57">
  <si>
    <t>программа</t>
  </si>
  <si>
    <t>бюджет</t>
  </si>
  <si>
    <t>отклон</t>
  </si>
  <si>
    <t xml:space="preserve">задача 1 </t>
  </si>
  <si>
    <t>1.1</t>
  </si>
  <si>
    <t>всего, в т.ч.</t>
  </si>
  <si>
    <t>РФ</t>
  </si>
  <si>
    <t>ХМАО</t>
  </si>
  <si>
    <t>район</t>
  </si>
  <si>
    <t>поселение</t>
  </si>
  <si>
    <t>рай/посел</t>
  </si>
  <si>
    <t>итого по задаче 1</t>
  </si>
  <si>
    <t xml:space="preserve">задача 2 </t>
  </si>
  <si>
    <t>2.1</t>
  </si>
  <si>
    <t>2.4</t>
  </si>
  <si>
    <t>итого по задаче 2</t>
  </si>
  <si>
    <t xml:space="preserve">задача 3 </t>
  </si>
  <si>
    <t>итого по задаче 3</t>
  </si>
  <si>
    <t xml:space="preserve">задача 4 </t>
  </si>
  <si>
    <t>итого по задаче 4</t>
  </si>
  <si>
    <t xml:space="preserve">задача 5 </t>
  </si>
  <si>
    <t>итого по задаче 5</t>
  </si>
  <si>
    <t xml:space="preserve">задача 6 </t>
  </si>
  <si>
    <t>итого по задаче 6</t>
  </si>
  <si>
    <t xml:space="preserve">задача 7 </t>
  </si>
  <si>
    <t>итого по задаче 7</t>
  </si>
  <si>
    <t xml:space="preserve">задача 8 </t>
  </si>
  <si>
    <t>итого по задаче 8</t>
  </si>
  <si>
    <t xml:space="preserve">задача 11 </t>
  </si>
  <si>
    <t>итого по задаче 11</t>
  </si>
  <si>
    <t>всего по программе</t>
  </si>
  <si>
    <t>Приобретение жилых помещений</t>
  </si>
  <si>
    <t>Приобретение жилых помещений (1)</t>
  </si>
  <si>
    <t>Улучшение жилищных условий отдельных категорий граждан</t>
  </si>
  <si>
    <t>2.2</t>
  </si>
  <si>
    <t>2.3</t>
  </si>
  <si>
    <t>Улучшение жилищных условий молодых семей (2)</t>
  </si>
  <si>
    <t>Улучшение жилищных условий ветеранов Великой Отечественной войны (3)</t>
  </si>
  <si>
    <t>Улучшение жилищных условий ветеранов боевых действий, инвалидов и семей, имеющих детей-инвалидов (4)</t>
  </si>
  <si>
    <t>Улучшение жилищных условий молодых семей и молодых специалистов, проживающих
и работающих в сельской местности Советского района (5)</t>
  </si>
  <si>
    <t>Снос расселенных жилых домов</t>
  </si>
  <si>
    <t>3.1</t>
  </si>
  <si>
    <t>Снос расселенных жилых домов (6)</t>
  </si>
  <si>
    <t>25 0 07 L5760</t>
  </si>
  <si>
    <t>320</t>
  </si>
  <si>
    <t>25 0 06 L4970</t>
  </si>
  <si>
    <t>25 0 05 D1340</t>
  </si>
  <si>
    <t>25 0 05 51350</t>
  </si>
  <si>
    <t xml:space="preserve">собрано из двух КБК: 25 0 05 51350 320 (10 395,2; ветераны) и 25 0 05 51760 (6 615,1; инвалиды) </t>
  </si>
  <si>
    <t>25 0 03 99990</t>
  </si>
  <si>
    <t xml:space="preserve">25 0 F3 00000 </t>
  </si>
  <si>
    <t>25 0 01 00000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</si>
  <si>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</si>
  <si>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отсутствует в программе</t>
  </si>
  <si>
    <t>Обеспечение доступным и комфортным жильем жителей Советского района, 2020; тыс.руб.</t>
  </si>
  <si>
    <t>Приложение 1</t>
  </si>
  <si>
    <t>25 0 04 84220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</si>
</sst>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00000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49" fontId="2" fillId="0" borderId="0" xfId="0" applyNumberFormat="1" applyFont="1"/>
    <xf numFmtId="0" fontId="3" fillId="0" borderId="3" xfId="0" applyFont="1" applyBorder="1"/>
    <xf numFmtId="164" fontId="3" fillId="0" borderId="4" xfId="0" applyNumberFormat="1" applyFont="1" applyBorder="1"/>
    <xf numFmtId="49" fontId="1" fillId="0" borderId="3" xfId="0" applyNumberFormat="1" applyFont="1" applyBorder="1"/>
    <xf numFmtId="164" fontId="3" fillId="0" borderId="5" xfId="0" applyNumberFormat="1" applyFont="1" applyBorder="1"/>
    <xf numFmtId="164" fontId="1" fillId="0" borderId="7" xfId="0" applyNumberFormat="1" applyFont="1" applyBorder="1"/>
    <xf numFmtId="49" fontId="1" fillId="0" borderId="1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1" fillId="0" borderId="11" xfId="0" applyFont="1" applyBorder="1"/>
    <xf numFmtId="164" fontId="1" fillId="0" borderId="12" xfId="0" applyNumberFormat="1" applyFont="1" applyBorder="1"/>
    <xf numFmtId="49" fontId="1" fillId="0" borderId="11" xfId="0" applyNumberFormat="1" applyFont="1" applyBorder="1"/>
    <xf numFmtId="164" fontId="1" fillId="0" borderId="13" xfId="0" applyNumberFormat="1" applyFont="1" applyBorder="1"/>
    <xf numFmtId="165" fontId="5" fillId="0" borderId="9" xfId="1" applyNumberFormat="1" applyFont="1" applyBorder="1" applyAlignment="1" applyProtection="1">
      <alignment horizontal="center" vertical="center"/>
      <protection hidden="1"/>
    </xf>
    <xf numFmtId="166" fontId="5" fillId="0" borderId="1" xfId="1" applyNumberFormat="1" applyFont="1" applyBorder="1" applyAlignment="1" applyProtection="1">
      <alignment horizontal="center" vertical="center"/>
      <protection hidden="1"/>
    </xf>
    <xf numFmtId="0" fontId="6" fillId="2" borderId="3" xfId="0" applyFont="1" applyFill="1" applyBorder="1"/>
    <xf numFmtId="164" fontId="6" fillId="2" borderId="4" xfId="0" applyNumberFormat="1" applyFont="1" applyFill="1" applyBorder="1"/>
    <xf numFmtId="49" fontId="2" fillId="2" borderId="3" xfId="0" applyNumberFormat="1" applyFont="1" applyFill="1" applyBorder="1"/>
    <xf numFmtId="164" fontId="6" fillId="2" borderId="5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2" fillId="2" borderId="1" xfId="0" applyFont="1" applyFill="1" applyBorder="1"/>
    <xf numFmtId="164" fontId="2" fillId="2" borderId="7" xfId="0" applyNumberFormat="1" applyFont="1" applyFill="1" applyBorder="1"/>
    <xf numFmtId="49" fontId="2" fillId="2" borderId="1" xfId="0" applyNumberFormat="1" applyFont="1" applyFill="1" applyBorder="1"/>
    <xf numFmtId="164" fontId="2" fillId="2" borderId="8" xfId="0" applyNumberFormat="1" applyFont="1" applyFill="1" applyBorder="1"/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1" xfId="0" applyFont="1" applyFill="1" applyBorder="1"/>
    <xf numFmtId="164" fontId="2" fillId="2" borderId="12" xfId="0" applyNumberFormat="1" applyFont="1" applyFill="1" applyBorder="1"/>
    <xf numFmtId="49" fontId="2" fillId="2" borderId="11" xfId="0" applyNumberFormat="1" applyFont="1" applyFill="1" applyBorder="1"/>
    <xf numFmtId="164" fontId="2" fillId="2" borderId="13" xfId="0" applyNumberFormat="1" applyFont="1" applyFill="1" applyBorder="1"/>
    <xf numFmtId="0" fontId="2" fillId="0" borderId="0" xfId="0" applyFont="1" applyAlignment="1">
      <alignment wrapText="1"/>
    </xf>
    <xf numFmtId="49" fontId="1" fillId="3" borderId="1" xfId="0" applyNumberFormat="1" applyFont="1" applyFill="1" applyBorder="1"/>
    <xf numFmtId="164" fontId="1" fillId="3" borderId="7" xfId="0" applyNumberFormat="1" applyFont="1" applyFill="1" applyBorder="1"/>
    <xf numFmtId="165" fontId="5" fillId="0" borderId="7" xfId="1" applyNumberFormat="1" applyFont="1" applyBorder="1" applyAlignment="1" applyProtection="1">
      <alignment horizontal="center" vertical="center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Border="1" applyAlignment="1" applyProtection="1">
      <alignment horizontal="center" vertical="center"/>
      <protection hidden="1"/>
    </xf>
    <xf numFmtId="49" fontId="1" fillId="2" borderId="1" xfId="0" applyNumberFormat="1" applyFont="1" applyFill="1" applyBorder="1"/>
    <xf numFmtId="0" fontId="2" fillId="0" borderId="0" xfId="0" applyFont="1"/>
    <xf numFmtId="165" fontId="5" fillId="0" borderId="1" xfId="1" applyNumberFormat="1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>
      <alignment wrapText="1"/>
    </xf>
    <xf numFmtId="0" fontId="2" fillId="2" borderId="0" xfId="0" applyFont="1" applyFill="1" applyAlignment="1">
      <alignment wrapText="1"/>
    </xf>
    <xf numFmtId="164" fontId="6" fillId="2" borderId="21" xfId="0" applyNumberFormat="1" applyFont="1" applyFill="1" applyBorder="1"/>
    <xf numFmtId="164" fontId="2" fillId="2" borderId="22" xfId="0" applyNumberFormat="1" applyFont="1" applyFill="1" applyBorder="1"/>
    <xf numFmtId="164" fontId="2" fillId="2" borderId="23" xfId="0" applyNumberFormat="1" applyFont="1" applyFill="1" applyBorder="1"/>
    <xf numFmtId="0" fontId="6" fillId="0" borderId="3" xfId="0" applyFont="1" applyBorder="1"/>
    <xf numFmtId="164" fontId="6" fillId="0" borderId="4" xfId="0" applyNumberFormat="1" applyFont="1" applyBorder="1"/>
    <xf numFmtId="49" fontId="2" fillId="0" borderId="3" xfId="0" applyNumberFormat="1" applyFont="1" applyBorder="1"/>
    <xf numFmtId="164" fontId="6" fillId="0" borderId="5" xfId="0" applyNumberFormat="1" applyFont="1" applyBorder="1"/>
    <xf numFmtId="0" fontId="2" fillId="0" borderId="1" xfId="0" applyFont="1" applyBorder="1"/>
    <xf numFmtId="164" fontId="2" fillId="0" borderId="7" xfId="0" applyNumberFormat="1" applyFont="1" applyBorder="1"/>
    <xf numFmtId="49" fontId="2" fillId="0" borderId="1" xfId="0" applyNumberFormat="1" applyFont="1" applyBorder="1"/>
    <xf numFmtId="164" fontId="2" fillId="0" borderId="8" xfId="0" applyNumberFormat="1" applyFont="1" applyBorder="1"/>
    <xf numFmtId="166" fontId="7" fillId="0" borderId="1" xfId="1" applyNumberFormat="1" applyFont="1" applyBorder="1" applyAlignment="1" applyProtection="1">
      <alignment horizontal="center" vertical="center"/>
      <protection hidden="1"/>
    </xf>
    <xf numFmtId="0" fontId="2" fillId="0" borderId="11" xfId="0" applyFont="1" applyBorder="1"/>
    <xf numFmtId="164" fontId="2" fillId="0" borderId="12" xfId="0" applyNumberFormat="1" applyFont="1" applyBorder="1"/>
    <xf numFmtId="49" fontId="2" fillId="0" borderId="11" xfId="0" applyNumberFormat="1" applyFont="1" applyBorder="1"/>
    <xf numFmtId="164" fontId="2" fillId="0" borderId="13" xfId="0" applyNumberFormat="1" applyFont="1" applyBorder="1"/>
    <xf numFmtId="165" fontId="5" fillId="3" borderId="9" xfId="1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/>
    <xf numFmtId="164" fontId="1" fillId="3" borderId="8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1" fillId="5" borderId="0" xfId="0" applyNumberFormat="1" applyFont="1" applyFill="1"/>
    <xf numFmtId="0" fontId="1" fillId="5" borderId="0" xfId="0" applyFont="1" applyFill="1"/>
  </cellXfs>
  <cellStyles count="2">
    <cellStyle name="Обычный" xfId="0" builtinId="0"/>
    <cellStyle name="Обычный 2 3" xfId="1" xr:uid="{10B358A6-A64D-4B67-A899-99EEAA2F17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8E4F-9A4D-4CEE-A8C8-DE7BF8592BE1}">
  <dimension ref="D1:Z363"/>
  <sheetViews>
    <sheetView tabSelected="1" workbookViewId="0">
      <selection activeCell="L100" sqref="L100"/>
    </sheetView>
  </sheetViews>
  <sheetFormatPr defaultRowHeight="12.75" x14ac:dyDescent="0.2"/>
  <cols>
    <col min="1" max="3" width="9.140625" style="3"/>
    <col min="4" max="4" width="9.140625" style="1"/>
    <col min="5" max="5" width="36.140625" style="2" customWidth="1"/>
    <col min="6" max="6" width="10" style="3" bestFit="1" customWidth="1"/>
    <col min="7" max="7" width="10.85546875" style="3" bestFit="1" customWidth="1"/>
    <col min="8" max="8" width="10.85546875" style="1" bestFit="1" customWidth="1"/>
    <col min="9" max="9" width="3.5703125" style="1" bestFit="1" customWidth="1"/>
    <col min="10" max="10" width="10.85546875" style="14" bestFit="1" customWidth="1"/>
    <col min="11" max="11" width="11.42578125" style="3" bestFit="1" customWidth="1"/>
    <col min="12" max="16384" width="9.140625" style="3"/>
  </cols>
  <sheetData>
    <row r="1" spans="4:22" x14ac:dyDescent="0.2">
      <c r="J1" s="96" t="s">
        <v>55</v>
      </c>
      <c r="K1" s="96"/>
    </row>
    <row r="2" spans="4:22" ht="15" customHeight="1" x14ac:dyDescent="0.2">
      <c r="D2" s="100" t="s">
        <v>54</v>
      </c>
      <c r="E2" s="100"/>
      <c r="F2" s="100"/>
      <c r="G2" s="100"/>
      <c r="H2" s="100"/>
      <c r="I2" s="100"/>
      <c r="J2" s="100"/>
      <c r="K2" s="100"/>
    </row>
    <row r="3" spans="4:22" x14ac:dyDescent="0.2">
      <c r="G3" s="4" t="s">
        <v>0</v>
      </c>
      <c r="H3" s="99" t="s">
        <v>1</v>
      </c>
      <c r="I3" s="99"/>
      <c r="J3" s="99"/>
      <c r="K3" s="4" t="s">
        <v>2</v>
      </c>
    </row>
    <row r="4" spans="4:22" ht="13.5" thickBot="1" x14ac:dyDescent="0.25">
      <c r="D4" s="6" t="s">
        <v>3</v>
      </c>
      <c r="E4" s="98" t="s">
        <v>31</v>
      </c>
      <c r="F4" s="98"/>
      <c r="G4" s="98"/>
      <c r="H4" s="98"/>
      <c r="I4" s="98"/>
      <c r="J4" s="98"/>
      <c r="K4" s="98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4:22" ht="15" customHeight="1" x14ac:dyDescent="0.2">
      <c r="D5" s="69" t="s">
        <v>4</v>
      </c>
      <c r="E5" s="72" t="s">
        <v>32</v>
      </c>
      <c r="F5" s="7" t="s">
        <v>5</v>
      </c>
      <c r="G5" s="8">
        <f>SUM(G6:G10)</f>
        <v>1016507.7</v>
      </c>
      <c r="H5" s="9"/>
      <c r="I5" s="9"/>
      <c r="J5" s="8">
        <f>SUM(J6:J10)</f>
        <v>1016457.5</v>
      </c>
      <c r="K5" s="10">
        <f>J5-G5</f>
        <v>-50.199999999953434</v>
      </c>
    </row>
    <row r="6" spans="4:22" ht="12.75" customHeight="1" x14ac:dyDescent="0.2">
      <c r="D6" s="70"/>
      <c r="E6" s="67"/>
      <c r="F6" s="5" t="s">
        <v>6</v>
      </c>
      <c r="G6" s="11">
        <v>0</v>
      </c>
      <c r="H6" s="12"/>
      <c r="I6" s="12"/>
      <c r="J6" s="11">
        <v>0</v>
      </c>
      <c r="K6" s="13">
        <f t="shared" ref="K6:K93" si="0">J6-G6</f>
        <v>0</v>
      </c>
      <c r="L6" s="14"/>
      <c r="M6" s="14"/>
      <c r="N6" s="14"/>
    </row>
    <row r="7" spans="4:22" x14ac:dyDescent="0.2">
      <c r="D7" s="70"/>
      <c r="E7" s="67"/>
      <c r="F7" s="5" t="s">
        <v>7</v>
      </c>
      <c r="G7" s="39">
        <v>982135.1</v>
      </c>
      <c r="H7" s="64" t="s">
        <v>51</v>
      </c>
      <c r="I7" s="41"/>
      <c r="J7" s="39">
        <v>982083.9</v>
      </c>
      <c r="K7" s="66">
        <f t="shared" si="0"/>
        <v>-51.199999999953434</v>
      </c>
      <c r="L7" s="101"/>
      <c r="M7" s="14"/>
      <c r="N7" s="14"/>
    </row>
    <row r="8" spans="4:22" x14ac:dyDescent="0.2">
      <c r="D8" s="70"/>
      <c r="E8" s="67"/>
      <c r="F8" s="5" t="s">
        <v>8</v>
      </c>
      <c r="G8" s="39">
        <v>34372.6</v>
      </c>
      <c r="H8" s="38" t="s">
        <v>50</v>
      </c>
      <c r="I8" s="38"/>
      <c r="J8" s="39">
        <v>34373.599999999999</v>
      </c>
      <c r="K8" s="66">
        <f t="shared" si="0"/>
        <v>1</v>
      </c>
      <c r="L8" s="101"/>
      <c r="M8" s="14"/>
      <c r="N8" s="14"/>
    </row>
    <row r="9" spans="4:22" x14ac:dyDescent="0.2">
      <c r="D9" s="70"/>
      <c r="E9" s="67"/>
      <c r="F9" s="5" t="s">
        <v>9</v>
      </c>
      <c r="G9" s="11">
        <v>0</v>
      </c>
      <c r="H9" s="12"/>
      <c r="I9" s="12"/>
      <c r="J9" s="11">
        <v>0</v>
      </c>
      <c r="K9" s="13">
        <f t="shared" si="0"/>
        <v>0</v>
      </c>
      <c r="L9" s="14"/>
      <c r="M9" s="14"/>
      <c r="N9" s="14"/>
    </row>
    <row r="10" spans="4:22" ht="13.5" thickBot="1" x14ac:dyDescent="0.25">
      <c r="D10" s="71"/>
      <c r="E10" s="73"/>
      <c r="F10" s="15" t="s">
        <v>10</v>
      </c>
      <c r="G10" s="16">
        <v>0</v>
      </c>
      <c r="H10" s="17"/>
      <c r="I10" s="17"/>
      <c r="J10" s="16">
        <v>0</v>
      </c>
      <c r="K10" s="18">
        <f t="shared" si="0"/>
        <v>0</v>
      </c>
      <c r="L10" s="14"/>
      <c r="M10" s="14"/>
      <c r="N10" s="14"/>
    </row>
    <row r="11" spans="4:22" x14ac:dyDescent="0.2">
      <c r="D11" s="74" t="s">
        <v>53</v>
      </c>
      <c r="E11" s="72" t="s">
        <v>52</v>
      </c>
      <c r="F11" s="7" t="s">
        <v>5</v>
      </c>
      <c r="G11" s="8">
        <f>SUM(G12:G16)</f>
        <v>0</v>
      </c>
      <c r="H11" s="9"/>
      <c r="I11" s="9"/>
      <c r="J11" s="8">
        <f>SUM(J12:J16)</f>
        <v>51.2</v>
      </c>
      <c r="K11" s="10">
        <f>J11-G11</f>
        <v>51.2</v>
      </c>
      <c r="L11" s="14"/>
      <c r="M11" s="14"/>
      <c r="N11" s="14"/>
    </row>
    <row r="12" spans="4:22" x14ac:dyDescent="0.2">
      <c r="D12" s="75"/>
      <c r="E12" s="67"/>
      <c r="F12" s="5" t="s">
        <v>6</v>
      </c>
      <c r="G12" s="11">
        <v>0</v>
      </c>
      <c r="H12" s="12"/>
      <c r="I12" s="12"/>
      <c r="J12" s="11">
        <v>0</v>
      </c>
      <c r="K12" s="13">
        <f t="shared" ref="K12:K16" si="1">J12-G12</f>
        <v>0</v>
      </c>
      <c r="L12" s="14"/>
      <c r="M12" s="14"/>
      <c r="N12" s="14"/>
    </row>
    <row r="13" spans="4:22" x14ac:dyDescent="0.2">
      <c r="D13" s="75"/>
      <c r="E13" s="67"/>
      <c r="F13" s="5" t="s">
        <v>7</v>
      </c>
      <c r="G13" s="39">
        <v>0</v>
      </c>
      <c r="H13" s="64" t="s">
        <v>56</v>
      </c>
      <c r="I13" s="41">
        <v>240</v>
      </c>
      <c r="J13" s="39">
        <v>51.2</v>
      </c>
      <c r="K13" s="66">
        <f t="shared" si="1"/>
        <v>51.2</v>
      </c>
      <c r="L13" s="101"/>
      <c r="M13" s="14"/>
      <c r="N13" s="14"/>
    </row>
    <row r="14" spans="4:22" x14ac:dyDescent="0.2">
      <c r="D14" s="75"/>
      <c r="E14" s="67"/>
      <c r="F14" s="5" t="s">
        <v>8</v>
      </c>
      <c r="G14" s="11">
        <v>0</v>
      </c>
      <c r="H14" s="12"/>
      <c r="I14" s="12"/>
      <c r="J14" s="11">
        <v>0</v>
      </c>
      <c r="K14" s="13">
        <f t="shared" si="1"/>
        <v>0</v>
      </c>
      <c r="L14" s="14"/>
      <c r="M14" s="14"/>
      <c r="N14" s="14"/>
    </row>
    <row r="15" spans="4:22" x14ac:dyDescent="0.2">
      <c r="D15" s="75"/>
      <c r="E15" s="67"/>
      <c r="F15" s="5" t="s">
        <v>9</v>
      </c>
      <c r="G15" s="11">
        <v>0</v>
      </c>
      <c r="H15" s="12"/>
      <c r="I15" s="12"/>
      <c r="J15" s="11">
        <v>0</v>
      </c>
      <c r="K15" s="13">
        <f t="shared" si="1"/>
        <v>0</v>
      </c>
      <c r="L15" s="14"/>
      <c r="M15" s="14"/>
      <c r="N15" s="14"/>
    </row>
    <row r="16" spans="4:22" ht="13.5" thickBot="1" x14ac:dyDescent="0.25">
      <c r="D16" s="76"/>
      <c r="E16" s="73"/>
      <c r="F16" s="15" t="s">
        <v>10</v>
      </c>
      <c r="G16" s="16">
        <v>0</v>
      </c>
      <c r="H16" s="17"/>
      <c r="I16" s="17"/>
      <c r="J16" s="16">
        <v>0</v>
      </c>
      <c r="K16" s="18">
        <f t="shared" si="1"/>
        <v>0</v>
      </c>
      <c r="L16" s="14"/>
      <c r="M16" s="14"/>
      <c r="N16" s="14"/>
    </row>
    <row r="17" spans="4:14" hidden="1" x14ac:dyDescent="0.2">
      <c r="D17" s="69"/>
      <c r="E17" s="72"/>
      <c r="F17" s="7" t="s">
        <v>5</v>
      </c>
      <c r="G17" s="8">
        <f>SUM(G18:G22)</f>
        <v>0</v>
      </c>
      <c r="H17" s="9"/>
      <c r="I17" s="9"/>
      <c r="J17" s="8">
        <f>SUM(J18:J22)</f>
        <v>0</v>
      </c>
      <c r="K17" s="10">
        <f>J17-G17</f>
        <v>0</v>
      </c>
      <c r="L17" s="14"/>
      <c r="M17" s="14"/>
      <c r="N17" s="14"/>
    </row>
    <row r="18" spans="4:14" hidden="1" x14ac:dyDescent="0.2">
      <c r="D18" s="70"/>
      <c r="E18" s="67"/>
      <c r="F18" s="5" t="s">
        <v>6</v>
      </c>
      <c r="G18" s="11">
        <v>0</v>
      </c>
      <c r="H18" s="12"/>
      <c r="I18" s="12"/>
      <c r="J18" s="11">
        <v>0</v>
      </c>
      <c r="K18" s="13">
        <f t="shared" ref="K18:K22" si="2">J18-G18</f>
        <v>0</v>
      </c>
      <c r="L18" s="14"/>
      <c r="M18" s="14"/>
      <c r="N18" s="14"/>
    </row>
    <row r="19" spans="4:14" hidden="1" x14ac:dyDescent="0.2">
      <c r="D19" s="70"/>
      <c r="E19" s="67"/>
      <c r="F19" s="5" t="s">
        <v>7</v>
      </c>
      <c r="G19" s="11">
        <v>0</v>
      </c>
      <c r="H19" s="19"/>
      <c r="I19" s="20"/>
      <c r="J19" s="11">
        <v>0</v>
      </c>
      <c r="K19" s="13">
        <f t="shared" si="2"/>
        <v>0</v>
      </c>
      <c r="L19" s="14"/>
      <c r="M19" s="14"/>
      <c r="N19" s="14"/>
    </row>
    <row r="20" spans="4:14" hidden="1" x14ac:dyDescent="0.2">
      <c r="D20" s="70"/>
      <c r="E20" s="67"/>
      <c r="F20" s="5" t="s">
        <v>8</v>
      </c>
      <c r="G20" s="11">
        <v>0</v>
      </c>
      <c r="H20" s="12"/>
      <c r="I20" s="12"/>
      <c r="J20" s="11">
        <v>0</v>
      </c>
      <c r="K20" s="13">
        <f t="shared" si="2"/>
        <v>0</v>
      </c>
      <c r="L20" s="14"/>
      <c r="M20" s="14"/>
      <c r="N20" s="14"/>
    </row>
    <row r="21" spans="4:14" hidden="1" x14ac:dyDescent="0.2">
      <c r="D21" s="70"/>
      <c r="E21" s="67"/>
      <c r="F21" s="5" t="s">
        <v>9</v>
      </c>
      <c r="G21" s="11">
        <v>0</v>
      </c>
      <c r="H21" s="12"/>
      <c r="I21" s="12"/>
      <c r="J21" s="11">
        <v>0</v>
      </c>
      <c r="K21" s="13">
        <f t="shared" si="2"/>
        <v>0</v>
      </c>
      <c r="L21" s="14"/>
      <c r="M21" s="14"/>
      <c r="N21" s="14"/>
    </row>
    <row r="22" spans="4:14" ht="13.5" hidden="1" thickBot="1" x14ac:dyDescent="0.25">
      <c r="D22" s="71"/>
      <c r="E22" s="73"/>
      <c r="F22" s="15" t="s">
        <v>10</v>
      </c>
      <c r="G22" s="16">
        <v>0</v>
      </c>
      <c r="H22" s="17"/>
      <c r="I22" s="17"/>
      <c r="J22" s="16">
        <v>0</v>
      </c>
      <c r="K22" s="18">
        <f t="shared" si="2"/>
        <v>0</v>
      </c>
      <c r="L22" s="14"/>
      <c r="M22" s="14"/>
      <c r="N22" s="14"/>
    </row>
    <row r="23" spans="4:14" ht="12.75" hidden="1" customHeight="1" x14ac:dyDescent="0.2">
      <c r="D23" s="69"/>
      <c r="E23" s="72"/>
      <c r="F23" s="7" t="s">
        <v>5</v>
      </c>
      <c r="G23" s="8">
        <f>SUM(G24:G28)</f>
        <v>0</v>
      </c>
      <c r="H23" s="9"/>
      <c r="I23" s="9"/>
      <c r="J23" s="8">
        <f>SUM(J24:J28)</f>
        <v>0</v>
      </c>
      <c r="K23" s="10">
        <f>J23-G23</f>
        <v>0</v>
      </c>
      <c r="L23" s="14"/>
      <c r="M23" s="14"/>
      <c r="N23" s="14"/>
    </row>
    <row r="24" spans="4:14" hidden="1" x14ac:dyDescent="0.2">
      <c r="D24" s="70"/>
      <c r="E24" s="67"/>
      <c r="F24" s="5" t="s">
        <v>6</v>
      </c>
      <c r="G24" s="11">
        <v>0</v>
      </c>
      <c r="H24" s="12"/>
      <c r="I24" s="12"/>
      <c r="J24" s="11">
        <v>0</v>
      </c>
      <c r="K24" s="13">
        <f t="shared" ref="K24:K28" si="3">J24-G24</f>
        <v>0</v>
      </c>
      <c r="L24" s="14"/>
      <c r="M24" s="14"/>
      <c r="N24" s="14"/>
    </row>
    <row r="25" spans="4:14" hidden="1" x14ac:dyDescent="0.2">
      <c r="D25" s="70"/>
      <c r="E25" s="67"/>
      <c r="F25" s="5" t="s">
        <v>7</v>
      </c>
      <c r="G25" s="11">
        <v>0</v>
      </c>
      <c r="H25" s="19"/>
      <c r="I25" s="20"/>
      <c r="J25" s="11">
        <v>0</v>
      </c>
      <c r="K25" s="13">
        <f t="shared" si="3"/>
        <v>0</v>
      </c>
      <c r="L25" s="14"/>
      <c r="M25" s="14"/>
      <c r="N25" s="14"/>
    </row>
    <row r="26" spans="4:14" hidden="1" x14ac:dyDescent="0.2">
      <c r="D26" s="70"/>
      <c r="E26" s="67"/>
      <c r="F26" s="5" t="s">
        <v>8</v>
      </c>
      <c r="G26" s="11">
        <v>0</v>
      </c>
      <c r="H26" s="12"/>
      <c r="I26" s="12"/>
      <c r="J26" s="11">
        <v>0</v>
      </c>
      <c r="K26" s="13">
        <f t="shared" si="3"/>
        <v>0</v>
      </c>
      <c r="L26" s="14"/>
      <c r="M26" s="14"/>
      <c r="N26" s="14"/>
    </row>
    <row r="27" spans="4:14" hidden="1" x14ac:dyDescent="0.2">
      <c r="D27" s="70"/>
      <c r="E27" s="67"/>
      <c r="F27" s="5" t="s">
        <v>9</v>
      </c>
      <c r="G27" s="11">
        <v>0</v>
      </c>
      <c r="H27" s="12"/>
      <c r="I27" s="12"/>
      <c r="J27" s="11">
        <v>0</v>
      </c>
      <c r="K27" s="13">
        <f t="shared" si="3"/>
        <v>0</v>
      </c>
      <c r="L27" s="14"/>
      <c r="M27" s="14"/>
      <c r="N27" s="14"/>
    </row>
    <row r="28" spans="4:14" ht="13.5" hidden="1" thickBot="1" x14ac:dyDescent="0.25">
      <c r="D28" s="71"/>
      <c r="E28" s="73"/>
      <c r="F28" s="15" t="s">
        <v>10</v>
      </c>
      <c r="G28" s="16">
        <v>0</v>
      </c>
      <c r="H28" s="17"/>
      <c r="I28" s="17"/>
      <c r="J28" s="16">
        <v>0</v>
      </c>
      <c r="K28" s="18">
        <f t="shared" si="3"/>
        <v>0</v>
      </c>
      <c r="L28" s="14"/>
      <c r="M28" s="14"/>
      <c r="N28" s="14"/>
    </row>
    <row r="29" spans="4:14" ht="12.75" hidden="1" customHeight="1" x14ac:dyDescent="0.2">
      <c r="D29" s="83"/>
      <c r="E29" s="86"/>
      <c r="F29" s="7" t="s">
        <v>5</v>
      </c>
      <c r="G29" s="8">
        <f>SUM(G30:G34)</f>
        <v>0</v>
      </c>
      <c r="H29" s="9"/>
      <c r="I29" s="9"/>
      <c r="J29" s="8">
        <f>SUM(J30:J34)</f>
        <v>0</v>
      </c>
      <c r="K29" s="10">
        <f>J29-G29</f>
        <v>0</v>
      </c>
      <c r="L29" s="14"/>
      <c r="M29" s="14"/>
      <c r="N29" s="14"/>
    </row>
    <row r="30" spans="4:14" hidden="1" x14ac:dyDescent="0.2">
      <c r="D30" s="84"/>
      <c r="E30" s="87"/>
      <c r="F30" s="5" t="s">
        <v>6</v>
      </c>
      <c r="G30" s="11">
        <v>0</v>
      </c>
      <c r="H30" s="12"/>
      <c r="I30" s="12"/>
      <c r="J30" s="11">
        <v>0</v>
      </c>
      <c r="K30" s="13">
        <f t="shared" ref="K30:K34" si="4">J30-G30</f>
        <v>0</v>
      </c>
      <c r="L30" s="14"/>
      <c r="M30" s="14"/>
      <c r="N30" s="14"/>
    </row>
    <row r="31" spans="4:14" hidden="1" x14ac:dyDescent="0.2">
      <c r="D31" s="84"/>
      <c r="E31" s="87"/>
      <c r="F31" s="5" t="s">
        <v>7</v>
      </c>
      <c r="G31" s="11">
        <v>0</v>
      </c>
      <c r="H31" s="19"/>
      <c r="I31" s="20"/>
      <c r="J31" s="11">
        <v>0</v>
      </c>
      <c r="K31" s="13">
        <f t="shared" si="4"/>
        <v>0</v>
      </c>
      <c r="L31" s="14"/>
      <c r="M31" s="14"/>
      <c r="N31" s="14"/>
    </row>
    <row r="32" spans="4:14" hidden="1" x14ac:dyDescent="0.2">
      <c r="D32" s="84"/>
      <c r="E32" s="87"/>
      <c r="F32" s="5" t="s">
        <v>8</v>
      </c>
      <c r="G32" s="11">
        <v>0</v>
      </c>
      <c r="H32" s="12"/>
      <c r="I32" s="12"/>
      <c r="J32" s="11">
        <v>0</v>
      </c>
      <c r="K32" s="13">
        <f t="shared" si="4"/>
        <v>0</v>
      </c>
      <c r="L32" s="14"/>
      <c r="M32" s="14"/>
      <c r="N32" s="14"/>
    </row>
    <row r="33" spans="4:14" hidden="1" x14ac:dyDescent="0.2">
      <c r="D33" s="84"/>
      <c r="E33" s="87"/>
      <c r="F33" s="5" t="s">
        <v>9</v>
      </c>
      <c r="G33" s="11">
        <v>0</v>
      </c>
      <c r="H33" s="12"/>
      <c r="I33" s="12"/>
      <c r="J33" s="11">
        <v>0</v>
      </c>
      <c r="K33" s="13">
        <f t="shared" si="4"/>
        <v>0</v>
      </c>
      <c r="L33" s="14"/>
      <c r="M33" s="14"/>
      <c r="N33" s="14"/>
    </row>
    <row r="34" spans="4:14" ht="13.5" hidden="1" thickBot="1" x14ac:dyDescent="0.25">
      <c r="D34" s="85"/>
      <c r="E34" s="88"/>
      <c r="F34" s="15" t="s">
        <v>10</v>
      </c>
      <c r="G34" s="16">
        <v>0</v>
      </c>
      <c r="H34" s="17"/>
      <c r="I34" s="17"/>
      <c r="J34" s="16">
        <v>0</v>
      </c>
      <c r="K34" s="18">
        <f t="shared" si="4"/>
        <v>0</v>
      </c>
      <c r="L34" s="14"/>
      <c r="M34" s="14"/>
      <c r="N34" s="14"/>
    </row>
    <row r="35" spans="4:14" hidden="1" x14ac:dyDescent="0.2">
      <c r="D35" s="69"/>
      <c r="E35" s="72"/>
      <c r="F35" s="7" t="s">
        <v>5</v>
      </c>
      <c r="G35" s="8">
        <f>SUM(G36:G40)</f>
        <v>0</v>
      </c>
      <c r="H35" s="9"/>
      <c r="I35" s="9"/>
      <c r="J35" s="8">
        <f>SUM(J36:J40)</f>
        <v>0</v>
      </c>
      <c r="K35" s="10">
        <f>J35-G35</f>
        <v>0</v>
      </c>
      <c r="L35" s="14"/>
      <c r="M35" s="14"/>
      <c r="N35" s="14"/>
    </row>
    <row r="36" spans="4:14" hidden="1" x14ac:dyDescent="0.2">
      <c r="D36" s="70"/>
      <c r="E36" s="67"/>
      <c r="F36" s="5" t="s">
        <v>6</v>
      </c>
      <c r="G36" s="11">
        <v>0</v>
      </c>
      <c r="H36" s="12"/>
      <c r="I36" s="12"/>
      <c r="J36" s="11">
        <v>0</v>
      </c>
      <c r="K36" s="13">
        <f t="shared" ref="K36:K40" si="5">J36-G36</f>
        <v>0</v>
      </c>
      <c r="L36" s="14"/>
      <c r="M36" s="14"/>
      <c r="N36" s="14"/>
    </row>
    <row r="37" spans="4:14" hidden="1" x14ac:dyDescent="0.2">
      <c r="D37" s="70"/>
      <c r="E37" s="67"/>
      <c r="F37" s="5" t="s">
        <v>7</v>
      </c>
      <c r="G37" s="11">
        <v>0</v>
      </c>
      <c r="H37" s="19"/>
      <c r="I37" s="20"/>
      <c r="J37" s="11">
        <v>0</v>
      </c>
      <c r="K37" s="13">
        <f t="shared" si="5"/>
        <v>0</v>
      </c>
      <c r="L37" s="14"/>
      <c r="M37" s="14"/>
      <c r="N37" s="14"/>
    </row>
    <row r="38" spans="4:14" hidden="1" x14ac:dyDescent="0.2">
      <c r="D38" s="70"/>
      <c r="E38" s="67"/>
      <c r="F38" s="5" t="s">
        <v>8</v>
      </c>
      <c r="G38" s="11">
        <v>0</v>
      </c>
      <c r="H38" s="12"/>
      <c r="I38" s="12"/>
      <c r="J38" s="11">
        <v>0</v>
      </c>
      <c r="K38" s="13">
        <f t="shared" si="5"/>
        <v>0</v>
      </c>
      <c r="L38" s="14"/>
      <c r="M38" s="14"/>
      <c r="N38" s="14"/>
    </row>
    <row r="39" spans="4:14" hidden="1" x14ac:dyDescent="0.2">
      <c r="D39" s="70"/>
      <c r="E39" s="67"/>
      <c r="F39" s="5" t="s">
        <v>9</v>
      </c>
      <c r="G39" s="11">
        <v>0</v>
      </c>
      <c r="H39" s="12"/>
      <c r="I39" s="12"/>
      <c r="J39" s="11">
        <v>0</v>
      </c>
      <c r="K39" s="13">
        <f t="shared" si="5"/>
        <v>0</v>
      </c>
      <c r="L39" s="14"/>
      <c r="M39" s="14"/>
      <c r="N39" s="14"/>
    </row>
    <row r="40" spans="4:14" ht="13.5" hidden="1" thickBot="1" x14ac:dyDescent="0.25">
      <c r="D40" s="71"/>
      <c r="E40" s="73"/>
      <c r="F40" s="15" t="s">
        <v>10</v>
      </c>
      <c r="G40" s="16">
        <v>0</v>
      </c>
      <c r="H40" s="17"/>
      <c r="I40" s="17"/>
      <c r="J40" s="16">
        <v>0</v>
      </c>
      <c r="K40" s="18">
        <f t="shared" si="5"/>
        <v>0</v>
      </c>
      <c r="L40" s="14"/>
      <c r="M40" s="14"/>
      <c r="N40" s="14"/>
    </row>
    <row r="41" spans="4:14" hidden="1" x14ac:dyDescent="0.2">
      <c r="D41" s="69"/>
      <c r="E41" s="72"/>
      <c r="F41" s="7" t="s">
        <v>5</v>
      </c>
      <c r="G41" s="8">
        <f>SUM(G42:G46)</f>
        <v>0</v>
      </c>
      <c r="H41" s="9"/>
      <c r="I41" s="9"/>
      <c r="J41" s="8">
        <f>SUM(J42:J46)</f>
        <v>0</v>
      </c>
      <c r="K41" s="10">
        <f>J41-G41</f>
        <v>0</v>
      </c>
      <c r="L41" s="14"/>
      <c r="M41" s="14"/>
      <c r="N41" s="14"/>
    </row>
    <row r="42" spans="4:14" hidden="1" x14ac:dyDescent="0.2">
      <c r="D42" s="70"/>
      <c r="E42" s="67"/>
      <c r="F42" s="5" t="s">
        <v>6</v>
      </c>
      <c r="G42" s="11">
        <v>0</v>
      </c>
      <c r="H42" s="12"/>
      <c r="I42" s="12"/>
      <c r="J42" s="11">
        <v>0</v>
      </c>
      <c r="K42" s="13">
        <f t="shared" ref="K42:K46" si="6">J42-G42</f>
        <v>0</v>
      </c>
      <c r="L42" s="14"/>
      <c r="M42" s="14"/>
      <c r="N42" s="14"/>
    </row>
    <row r="43" spans="4:14" hidden="1" x14ac:dyDescent="0.2">
      <c r="D43" s="70"/>
      <c r="E43" s="67"/>
      <c r="F43" s="5" t="s">
        <v>7</v>
      </c>
      <c r="G43" s="11">
        <v>0</v>
      </c>
      <c r="H43" s="19"/>
      <c r="I43" s="20"/>
      <c r="J43" s="11">
        <v>0</v>
      </c>
      <c r="K43" s="13">
        <f t="shared" si="6"/>
        <v>0</v>
      </c>
      <c r="L43" s="14"/>
      <c r="M43" s="14"/>
      <c r="N43" s="14"/>
    </row>
    <row r="44" spans="4:14" hidden="1" x14ac:dyDescent="0.2">
      <c r="D44" s="70"/>
      <c r="E44" s="67"/>
      <c r="F44" s="5" t="s">
        <v>8</v>
      </c>
      <c r="G44" s="11">
        <v>0</v>
      </c>
      <c r="H44" s="12"/>
      <c r="I44" s="12"/>
      <c r="J44" s="11">
        <v>0</v>
      </c>
      <c r="K44" s="13">
        <f t="shared" si="6"/>
        <v>0</v>
      </c>
      <c r="L44" s="14"/>
      <c r="M44" s="14"/>
      <c r="N44" s="14"/>
    </row>
    <row r="45" spans="4:14" hidden="1" x14ac:dyDescent="0.2">
      <c r="D45" s="70"/>
      <c r="E45" s="67"/>
      <c r="F45" s="5" t="s">
        <v>9</v>
      </c>
      <c r="G45" s="11">
        <v>0</v>
      </c>
      <c r="H45" s="12"/>
      <c r="I45" s="12"/>
      <c r="J45" s="11">
        <v>0</v>
      </c>
      <c r="K45" s="13">
        <f t="shared" si="6"/>
        <v>0</v>
      </c>
      <c r="L45" s="14"/>
      <c r="M45" s="14"/>
      <c r="N45" s="14"/>
    </row>
    <row r="46" spans="4:14" ht="13.5" hidden="1" thickBot="1" x14ac:dyDescent="0.25">
      <c r="D46" s="71"/>
      <c r="E46" s="73"/>
      <c r="F46" s="15" t="s">
        <v>10</v>
      </c>
      <c r="G46" s="16">
        <v>0</v>
      </c>
      <c r="H46" s="17"/>
      <c r="I46" s="17"/>
      <c r="J46" s="16">
        <v>0</v>
      </c>
      <c r="K46" s="18">
        <f t="shared" si="6"/>
        <v>0</v>
      </c>
      <c r="L46" s="14"/>
      <c r="M46" s="14"/>
      <c r="N46" s="14"/>
    </row>
    <row r="47" spans="4:14" s="26" customFormat="1" ht="15" customHeight="1" x14ac:dyDescent="0.25">
      <c r="D47" s="77"/>
      <c r="E47" s="80" t="s">
        <v>11</v>
      </c>
      <c r="F47" s="21" t="s">
        <v>5</v>
      </c>
      <c r="G47" s="22">
        <f>SUM(G48:G52)</f>
        <v>1016507.7</v>
      </c>
      <c r="H47" s="23"/>
      <c r="I47" s="23"/>
      <c r="J47" s="22">
        <f>SUM(J48:J52)</f>
        <v>1016508.7</v>
      </c>
      <c r="K47" s="24">
        <f t="shared" si="0"/>
        <v>1</v>
      </c>
      <c r="L47" s="25"/>
      <c r="M47" s="25"/>
      <c r="N47" s="25"/>
    </row>
    <row r="48" spans="4:14" s="26" customFormat="1" ht="12.75" customHeight="1" x14ac:dyDescent="0.2">
      <c r="D48" s="78"/>
      <c r="E48" s="81"/>
      <c r="F48" s="27" t="s">
        <v>6</v>
      </c>
      <c r="G48" s="28">
        <f>G6+G12+G18+G24+G30+G36+G42</f>
        <v>0</v>
      </c>
      <c r="H48" s="29"/>
      <c r="I48" s="29"/>
      <c r="J48" s="28">
        <f>J6+J12+J18+J24+J30+J36+J42</f>
        <v>0</v>
      </c>
      <c r="K48" s="30">
        <f t="shared" si="0"/>
        <v>0</v>
      </c>
      <c r="L48" s="25"/>
      <c r="M48" s="25"/>
      <c r="N48" s="25"/>
    </row>
    <row r="49" spans="4:26" s="26" customFormat="1" x14ac:dyDescent="0.2">
      <c r="D49" s="78"/>
      <c r="E49" s="81"/>
      <c r="F49" s="27" t="s">
        <v>7</v>
      </c>
      <c r="G49" s="28">
        <f t="shared" ref="G49:G52" si="7">G7+G13+G19+G25+G31+G37+G43</f>
        <v>982135.1</v>
      </c>
      <c r="H49" s="31"/>
      <c r="I49" s="32"/>
      <c r="J49" s="28">
        <f t="shared" ref="J49:J52" si="8">J7+J13+J19+J25+J31+J37+J43</f>
        <v>982135.1</v>
      </c>
      <c r="K49" s="30">
        <f t="shared" si="0"/>
        <v>0</v>
      </c>
      <c r="L49" s="25"/>
      <c r="M49" s="25"/>
      <c r="N49" s="25"/>
    </row>
    <row r="50" spans="4:26" s="26" customFormat="1" x14ac:dyDescent="0.2">
      <c r="D50" s="78"/>
      <c r="E50" s="81"/>
      <c r="F50" s="27" t="s">
        <v>8</v>
      </c>
      <c r="G50" s="28">
        <f t="shared" si="7"/>
        <v>34372.6</v>
      </c>
      <c r="H50" s="29"/>
      <c r="I50" s="29"/>
      <c r="J50" s="28">
        <f t="shared" si="8"/>
        <v>34373.599999999999</v>
      </c>
      <c r="K50" s="30">
        <f t="shared" si="0"/>
        <v>1</v>
      </c>
      <c r="L50" s="25"/>
      <c r="M50" s="25"/>
      <c r="N50" s="25"/>
    </row>
    <row r="51" spans="4:26" s="26" customFormat="1" x14ac:dyDescent="0.2">
      <c r="D51" s="78"/>
      <c r="E51" s="81"/>
      <c r="F51" s="27" t="s">
        <v>9</v>
      </c>
      <c r="G51" s="28">
        <f t="shared" si="7"/>
        <v>0</v>
      </c>
      <c r="H51" s="29"/>
      <c r="I51" s="29"/>
      <c r="J51" s="28">
        <f t="shared" si="8"/>
        <v>0</v>
      </c>
      <c r="K51" s="30">
        <f t="shared" si="0"/>
        <v>0</v>
      </c>
      <c r="L51" s="25"/>
      <c r="M51" s="25"/>
      <c r="N51" s="25"/>
    </row>
    <row r="52" spans="4:26" s="26" customFormat="1" ht="13.5" thickBot="1" x14ac:dyDescent="0.25">
      <c r="D52" s="79"/>
      <c r="E52" s="82"/>
      <c r="F52" s="33" t="s">
        <v>10</v>
      </c>
      <c r="G52" s="34">
        <f t="shared" si="7"/>
        <v>0</v>
      </c>
      <c r="H52" s="35"/>
      <c r="I52" s="35"/>
      <c r="J52" s="34">
        <f t="shared" si="8"/>
        <v>0</v>
      </c>
      <c r="K52" s="36">
        <f t="shared" si="0"/>
        <v>0</v>
      </c>
      <c r="L52" s="25"/>
      <c r="M52" s="25"/>
      <c r="N52" s="25"/>
    </row>
    <row r="53" spans="4:26" ht="13.5" customHeight="1" thickBot="1" x14ac:dyDescent="0.25">
      <c r="D53" s="6" t="s">
        <v>12</v>
      </c>
      <c r="E53" s="97" t="s">
        <v>33</v>
      </c>
      <c r="F53" s="97"/>
      <c r="G53" s="97"/>
      <c r="H53" s="97"/>
      <c r="I53" s="97"/>
      <c r="J53" s="97"/>
      <c r="K53" s="9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4:26" x14ac:dyDescent="0.2">
      <c r="D54" s="69" t="s">
        <v>13</v>
      </c>
      <c r="E54" s="72" t="s">
        <v>36</v>
      </c>
      <c r="F54" s="7" t="s">
        <v>5</v>
      </c>
      <c r="G54" s="8">
        <f>SUM(G55:G59)</f>
        <v>14586.39</v>
      </c>
      <c r="H54" s="9"/>
      <c r="I54" s="9"/>
      <c r="J54" s="8">
        <f>SUM(J55:J59)</f>
        <v>14586.39</v>
      </c>
      <c r="K54" s="10">
        <f t="shared" ref="K54:K59" si="9">J54-G54</f>
        <v>0</v>
      </c>
      <c r="L54" s="37"/>
      <c r="M54" s="37"/>
      <c r="N54" s="37"/>
      <c r="O54" s="37"/>
    </row>
    <row r="55" spans="4:26" x14ac:dyDescent="0.2">
      <c r="D55" s="70"/>
      <c r="E55" s="67"/>
      <c r="F55" s="5" t="s">
        <v>6</v>
      </c>
      <c r="G55" s="39">
        <v>645</v>
      </c>
      <c r="H55" s="38" t="s">
        <v>45</v>
      </c>
      <c r="I55" s="38" t="s">
        <v>44</v>
      </c>
      <c r="J55" s="39">
        <v>645</v>
      </c>
      <c r="K55" s="13">
        <f t="shared" si="9"/>
        <v>0</v>
      </c>
      <c r="L55" s="37"/>
      <c r="M55" s="37"/>
      <c r="N55" s="37"/>
      <c r="O55" s="37"/>
    </row>
    <row r="56" spans="4:26" x14ac:dyDescent="0.2">
      <c r="D56" s="70"/>
      <c r="E56" s="67"/>
      <c r="F56" s="5" t="s">
        <v>7</v>
      </c>
      <c r="G56" s="39">
        <v>13180.65</v>
      </c>
      <c r="H56" s="38" t="s">
        <v>45</v>
      </c>
      <c r="I56" s="38" t="s">
        <v>44</v>
      </c>
      <c r="J56" s="39">
        <v>13180.65</v>
      </c>
      <c r="K56" s="13">
        <f t="shared" si="9"/>
        <v>0</v>
      </c>
      <c r="L56" s="46"/>
      <c r="M56" s="37"/>
      <c r="N56" s="37"/>
      <c r="O56" s="37"/>
      <c r="P56" s="37"/>
      <c r="Q56" s="37"/>
    </row>
    <row r="57" spans="4:26" x14ac:dyDescent="0.2">
      <c r="D57" s="70"/>
      <c r="E57" s="67"/>
      <c r="F57" s="5" t="s">
        <v>8</v>
      </c>
      <c r="G57" s="39">
        <v>760.74</v>
      </c>
      <c r="H57" s="38" t="s">
        <v>45</v>
      </c>
      <c r="I57" s="38" t="s">
        <v>44</v>
      </c>
      <c r="J57" s="39">
        <v>760.74</v>
      </c>
      <c r="K57" s="13">
        <f t="shared" si="9"/>
        <v>0</v>
      </c>
      <c r="L57" s="37"/>
      <c r="M57" s="37"/>
      <c r="N57" s="37"/>
      <c r="O57" s="37"/>
    </row>
    <row r="58" spans="4:26" x14ac:dyDescent="0.2">
      <c r="D58" s="70"/>
      <c r="E58" s="67"/>
      <c r="F58" s="5" t="s">
        <v>9</v>
      </c>
      <c r="G58" s="11">
        <v>0</v>
      </c>
      <c r="H58" s="12"/>
      <c r="I58" s="12"/>
      <c r="J58" s="11">
        <v>0</v>
      </c>
      <c r="K58" s="13">
        <f t="shared" si="9"/>
        <v>0</v>
      </c>
      <c r="L58" s="37"/>
      <c r="M58" s="37"/>
      <c r="N58" s="37"/>
      <c r="O58" s="37"/>
    </row>
    <row r="59" spans="4:26" ht="13.5" thickBot="1" x14ac:dyDescent="0.25">
      <c r="D59" s="71"/>
      <c r="E59" s="73"/>
      <c r="F59" s="15" t="s">
        <v>10</v>
      </c>
      <c r="G59" s="16">
        <v>0</v>
      </c>
      <c r="H59" s="17"/>
      <c r="I59" s="17"/>
      <c r="J59" s="16">
        <v>0</v>
      </c>
      <c r="K59" s="18">
        <f t="shared" si="9"/>
        <v>0</v>
      </c>
      <c r="L59" s="37"/>
      <c r="M59" s="37"/>
      <c r="N59" s="37"/>
      <c r="O59" s="37"/>
    </row>
    <row r="60" spans="4:26" ht="15" customHeight="1" x14ac:dyDescent="0.2">
      <c r="D60" s="69" t="s">
        <v>34</v>
      </c>
      <c r="E60" s="72" t="s">
        <v>37</v>
      </c>
      <c r="F60" s="7" t="s">
        <v>5</v>
      </c>
      <c r="G60" s="8">
        <f>SUM(G61:G65)</f>
        <v>2467.6</v>
      </c>
      <c r="H60" s="9"/>
      <c r="I60" s="9"/>
      <c r="J60" s="8">
        <f>SUM(J61:J65)</f>
        <v>2467.6</v>
      </c>
      <c r="K60" s="10">
        <f t="shared" si="0"/>
        <v>0</v>
      </c>
      <c r="L60" s="14"/>
      <c r="M60" s="14"/>
      <c r="N60" s="14"/>
    </row>
    <row r="61" spans="4:26" ht="12.75" customHeight="1" x14ac:dyDescent="0.2">
      <c r="D61" s="70"/>
      <c r="E61" s="67"/>
      <c r="F61" s="5" t="s">
        <v>6</v>
      </c>
      <c r="G61" s="11">
        <v>0</v>
      </c>
      <c r="H61" s="12"/>
      <c r="I61" s="12"/>
      <c r="J61" s="11">
        <v>0</v>
      </c>
      <c r="K61" s="13">
        <f t="shared" si="0"/>
        <v>0</v>
      </c>
      <c r="L61" s="14"/>
      <c r="M61" s="14"/>
      <c r="N61" s="14"/>
    </row>
    <row r="62" spans="4:26" x14ac:dyDescent="0.2">
      <c r="D62" s="70"/>
      <c r="E62" s="67"/>
      <c r="F62" s="5" t="s">
        <v>7</v>
      </c>
      <c r="G62" s="39">
        <v>2467.6</v>
      </c>
      <c r="H62" s="64" t="s">
        <v>46</v>
      </c>
      <c r="I62" s="41">
        <v>320</v>
      </c>
      <c r="J62" s="39">
        <v>2467.6</v>
      </c>
      <c r="K62" s="13">
        <f t="shared" si="0"/>
        <v>0</v>
      </c>
      <c r="L62" s="14"/>
      <c r="M62" s="14"/>
      <c r="N62" s="14"/>
    </row>
    <row r="63" spans="4:26" x14ac:dyDescent="0.2">
      <c r="D63" s="70"/>
      <c r="E63" s="67"/>
      <c r="F63" s="5" t="s">
        <v>8</v>
      </c>
      <c r="G63" s="11">
        <v>0</v>
      </c>
      <c r="H63" s="12"/>
      <c r="I63" s="12"/>
      <c r="J63" s="11">
        <v>0</v>
      </c>
      <c r="K63" s="13">
        <f t="shared" si="0"/>
        <v>0</v>
      </c>
      <c r="L63" s="14"/>
      <c r="M63" s="14"/>
      <c r="N63" s="14"/>
    </row>
    <row r="64" spans="4:26" x14ac:dyDescent="0.2">
      <c r="D64" s="70"/>
      <c r="E64" s="67"/>
      <c r="F64" s="5" t="s">
        <v>9</v>
      </c>
      <c r="G64" s="11">
        <v>0</v>
      </c>
      <c r="H64" s="12"/>
      <c r="I64" s="12"/>
      <c r="J64" s="11">
        <v>0</v>
      </c>
      <c r="K64" s="13">
        <f t="shared" si="0"/>
        <v>0</v>
      </c>
      <c r="L64" s="14"/>
      <c r="M64" s="14"/>
      <c r="N64" s="14"/>
    </row>
    <row r="65" spans="4:14" ht="13.5" thickBot="1" x14ac:dyDescent="0.25">
      <c r="D65" s="71"/>
      <c r="E65" s="73"/>
      <c r="F65" s="15" t="s">
        <v>10</v>
      </c>
      <c r="G65" s="16">
        <v>0</v>
      </c>
      <c r="H65" s="17"/>
      <c r="I65" s="17"/>
      <c r="J65" s="16">
        <v>0</v>
      </c>
      <c r="K65" s="18">
        <f t="shared" si="0"/>
        <v>0</v>
      </c>
      <c r="L65" s="14"/>
      <c r="M65" s="14"/>
      <c r="N65" s="14"/>
    </row>
    <row r="66" spans="4:14" x14ac:dyDescent="0.2">
      <c r="D66" s="69" t="s">
        <v>35</v>
      </c>
      <c r="E66" s="72" t="s">
        <v>38</v>
      </c>
      <c r="F66" s="7" t="s">
        <v>5</v>
      </c>
      <c r="G66" s="8">
        <f>SUM(G67:G71)</f>
        <v>17010.3</v>
      </c>
      <c r="H66" s="9"/>
      <c r="I66" s="9"/>
      <c r="J66" s="8">
        <f>SUM(J67:J71)</f>
        <v>17010.3</v>
      </c>
      <c r="K66" s="10">
        <f t="shared" si="0"/>
        <v>0</v>
      </c>
    </row>
    <row r="67" spans="4:14" x14ac:dyDescent="0.2">
      <c r="D67" s="70"/>
      <c r="E67" s="67"/>
      <c r="F67" s="5" t="s">
        <v>6</v>
      </c>
      <c r="G67" s="39">
        <v>17010.3</v>
      </c>
      <c r="H67" s="38" t="s">
        <v>47</v>
      </c>
      <c r="I67" s="38" t="s">
        <v>44</v>
      </c>
      <c r="J67" s="39">
        <v>17010.3</v>
      </c>
      <c r="K67" s="13">
        <f t="shared" si="0"/>
        <v>0</v>
      </c>
      <c r="L67" s="65" t="s">
        <v>48</v>
      </c>
    </row>
    <row r="68" spans="4:14" x14ac:dyDescent="0.2">
      <c r="D68" s="70"/>
      <c r="E68" s="67"/>
      <c r="F68" s="5" t="s">
        <v>7</v>
      </c>
      <c r="G68" s="11">
        <v>0</v>
      </c>
      <c r="H68" s="19"/>
      <c r="I68" s="20"/>
      <c r="J68" s="11">
        <v>0</v>
      </c>
      <c r="K68" s="13">
        <f t="shared" si="0"/>
        <v>0</v>
      </c>
    </row>
    <row r="69" spans="4:14" x14ac:dyDescent="0.2">
      <c r="D69" s="70"/>
      <c r="E69" s="67"/>
      <c r="F69" s="5" t="s">
        <v>8</v>
      </c>
      <c r="G69" s="11">
        <v>0</v>
      </c>
      <c r="H69" s="12"/>
      <c r="I69" s="12"/>
      <c r="J69" s="11">
        <v>0</v>
      </c>
      <c r="K69" s="13">
        <f t="shared" si="0"/>
        <v>0</v>
      </c>
    </row>
    <row r="70" spans="4:14" x14ac:dyDescent="0.2">
      <c r="D70" s="70"/>
      <c r="E70" s="67"/>
      <c r="F70" s="5" t="s">
        <v>9</v>
      </c>
      <c r="G70" s="11">
        <v>0</v>
      </c>
      <c r="H70" s="12"/>
      <c r="I70" s="12"/>
      <c r="J70" s="11">
        <v>0</v>
      </c>
      <c r="K70" s="13">
        <f t="shared" si="0"/>
        <v>0</v>
      </c>
    </row>
    <row r="71" spans="4:14" ht="13.5" thickBot="1" x14ac:dyDescent="0.25">
      <c r="D71" s="71"/>
      <c r="E71" s="73"/>
      <c r="F71" s="15" t="s">
        <v>10</v>
      </c>
      <c r="G71" s="16">
        <v>0</v>
      </c>
      <c r="H71" s="17"/>
      <c r="I71" s="17"/>
      <c r="J71" s="16">
        <v>0</v>
      </c>
      <c r="K71" s="18">
        <f t="shared" si="0"/>
        <v>0</v>
      </c>
    </row>
    <row r="72" spans="4:14" x14ac:dyDescent="0.2">
      <c r="D72" s="83" t="s">
        <v>14</v>
      </c>
      <c r="E72" s="86" t="s">
        <v>39</v>
      </c>
      <c r="F72" s="7" t="s">
        <v>5</v>
      </c>
      <c r="G72" s="8">
        <f>SUM(G73:G77)</f>
        <v>1251</v>
      </c>
      <c r="H72" s="9"/>
      <c r="I72" s="9"/>
      <c r="J72" s="8">
        <f>SUM(J73:J77)</f>
        <v>1251</v>
      </c>
      <c r="K72" s="10">
        <f t="shared" si="0"/>
        <v>0</v>
      </c>
    </row>
    <row r="73" spans="4:14" x14ac:dyDescent="0.2">
      <c r="D73" s="84"/>
      <c r="E73" s="87"/>
      <c r="F73" s="5" t="s">
        <v>6</v>
      </c>
      <c r="G73" s="39">
        <v>285.3</v>
      </c>
      <c r="H73" s="38" t="s">
        <v>43</v>
      </c>
      <c r="I73" s="38" t="s">
        <v>44</v>
      </c>
      <c r="J73" s="39">
        <v>285.3</v>
      </c>
      <c r="K73" s="13">
        <f t="shared" si="0"/>
        <v>0</v>
      </c>
    </row>
    <row r="74" spans="4:14" x14ac:dyDescent="0.2">
      <c r="D74" s="84"/>
      <c r="E74" s="87"/>
      <c r="F74" s="5" t="s">
        <v>7</v>
      </c>
      <c r="G74" s="39">
        <v>665.7</v>
      </c>
      <c r="H74" s="38" t="s">
        <v>43</v>
      </c>
      <c r="I74" s="38" t="s">
        <v>44</v>
      </c>
      <c r="J74" s="39">
        <v>665.7</v>
      </c>
      <c r="K74" s="13">
        <f t="shared" si="0"/>
        <v>0</v>
      </c>
    </row>
    <row r="75" spans="4:14" x14ac:dyDescent="0.2">
      <c r="D75" s="84"/>
      <c r="E75" s="87"/>
      <c r="F75" s="5" t="s">
        <v>8</v>
      </c>
      <c r="G75" s="39">
        <v>300</v>
      </c>
      <c r="H75" s="38" t="s">
        <v>43</v>
      </c>
      <c r="I75" s="38" t="s">
        <v>44</v>
      </c>
      <c r="J75" s="39">
        <v>300</v>
      </c>
      <c r="K75" s="13">
        <f t="shared" si="0"/>
        <v>0</v>
      </c>
    </row>
    <row r="76" spans="4:14" x14ac:dyDescent="0.2">
      <c r="D76" s="84"/>
      <c r="E76" s="87"/>
      <c r="F76" s="5" t="s">
        <v>9</v>
      </c>
      <c r="G76" s="11">
        <v>0</v>
      </c>
      <c r="H76" s="12"/>
      <c r="I76" s="12"/>
      <c r="J76" s="11">
        <v>0</v>
      </c>
      <c r="K76" s="13">
        <f t="shared" si="0"/>
        <v>0</v>
      </c>
    </row>
    <row r="77" spans="4:14" ht="13.5" thickBot="1" x14ac:dyDescent="0.25">
      <c r="D77" s="85"/>
      <c r="E77" s="88"/>
      <c r="F77" s="15" t="s">
        <v>10</v>
      </c>
      <c r="G77" s="16">
        <v>0</v>
      </c>
      <c r="H77" s="17"/>
      <c r="I77" s="17"/>
      <c r="J77" s="16">
        <v>0</v>
      </c>
      <c r="K77" s="18">
        <f t="shared" si="0"/>
        <v>0</v>
      </c>
    </row>
    <row r="78" spans="4:14" hidden="1" x14ac:dyDescent="0.2">
      <c r="D78" s="83"/>
      <c r="E78" s="86"/>
      <c r="F78" s="7" t="s">
        <v>5</v>
      </c>
      <c r="G78" s="8">
        <f>SUM(G79:G83)</f>
        <v>0</v>
      </c>
      <c r="H78" s="9"/>
      <c r="I78" s="9"/>
      <c r="J78" s="8">
        <f>SUM(J79:J83)</f>
        <v>0</v>
      </c>
      <c r="K78" s="10">
        <f t="shared" si="0"/>
        <v>0</v>
      </c>
    </row>
    <row r="79" spans="4:14" ht="15" hidden="1" customHeight="1" x14ac:dyDescent="0.2">
      <c r="D79" s="84"/>
      <c r="E79" s="87"/>
      <c r="F79" s="5" t="s">
        <v>6</v>
      </c>
      <c r="G79" s="11">
        <v>0</v>
      </c>
      <c r="H79" s="12"/>
      <c r="I79" s="12"/>
      <c r="J79" s="11">
        <v>0</v>
      </c>
      <c r="K79" s="13">
        <f t="shared" si="0"/>
        <v>0</v>
      </c>
    </row>
    <row r="80" spans="4:14" ht="15" hidden="1" customHeight="1" x14ac:dyDescent="0.2">
      <c r="D80" s="84"/>
      <c r="E80" s="87"/>
      <c r="F80" s="5" t="s">
        <v>7</v>
      </c>
      <c r="G80" s="11">
        <v>0</v>
      </c>
      <c r="H80" s="19"/>
      <c r="I80" s="20"/>
      <c r="J80" s="11">
        <v>0</v>
      </c>
      <c r="K80" s="13">
        <f t="shared" si="0"/>
        <v>0</v>
      </c>
    </row>
    <row r="81" spans="4:26" ht="15" hidden="1" customHeight="1" x14ac:dyDescent="0.2">
      <c r="D81" s="84"/>
      <c r="E81" s="87"/>
      <c r="F81" s="5" t="s">
        <v>8</v>
      </c>
      <c r="G81" s="11">
        <v>0</v>
      </c>
      <c r="H81" s="12"/>
      <c r="I81" s="12"/>
      <c r="J81" s="11">
        <v>0</v>
      </c>
      <c r="K81" s="13">
        <f t="shared" si="0"/>
        <v>0</v>
      </c>
    </row>
    <row r="82" spans="4:26" ht="15" hidden="1" customHeight="1" x14ac:dyDescent="0.2">
      <c r="D82" s="84"/>
      <c r="E82" s="87"/>
      <c r="F82" s="5" t="s">
        <v>9</v>
      </c>
      <c r="G82" s="11">
        <v>0</v>
      </c>
      <c r="H82" s="12"/>
      <c r="I82" s="12"/>
      <c r="J82" s="11">
        <v>0</v>
      </c>
      <c r="K82" s="13">
        <f t="shared" si="0"/>
        <v>0</v>
      </c>
    </row>
    <row r="83" spans="4:26" ht="15.75" hidden="1" customHeight="1" thickBot="1" x14ac:dyDescent="0.25">
      <c r="D83" s="85"/>
      <c r="E83" s="88"/>
      <c r="F83" s="15" t="s">
        <v>10</v>
      </c>
      <c r="G83" s="16">
        <v>0</v>
      </c>
      <c r="H83" s="17"/>
      <c r="I83" s="17"/>
      <c r="J83" s="16">
        <v>0</v>
      </c>
      <c r="K83" s="18">
        <f t="shared" si="0"/>
        <v>0</v>
      </c>
    </row>
    <row r="84" spans="4:26" hidden="1" x14ac:dyDescent="0.2">
      <c r="D84" s="69"/>
      <c r="E84" s="72"/>
      <c r="F84" s="7" t="s">
        <v>5</v>
      </c>
      <c r="G84" s="8">
        <f>SUM(G85:G89)</f>
        <v>0</v>
      </c>
      <c r="H84" s="9"/>
      <c r="I84" s="9"/>
      <c r="J84" s="8">
        <f>SUM(J85:J89)</f>
        <v>0</v>
      </c>
      <c r="K84" s="10">
        <f t="shared" si="0"/>
        <v>0</v>
      </c>
    </row>
    <row r="85" spans="4:26" hidden="1" x14ac:dyDescent="0.2">
      <c r="D85" s="70"/>
      <c r="E85" s="67"/>
      <c r="F85" s="5" t="s">
        <v>6</v>
      </c>
      <c r="G85" s="11">
        <v>0</v>
      </c>
      <c r="H85" s="12"/>
      <c r="I85" s="12"/>
      <c r="J85" s="11">
        <v>0</v>
      </c>
      <c r="K85" s="13">
        <f t="shared" si="0"/>
        <v>0</v>
      </c>
    </row>
    <row r="86" spans="4:26" hidden="1" x14ac:dyDescent="0.2">
      <c r="D86" s="70"/>
      <c r="E86" s="67"/>
      <c r="F86" s="5" t="s">
        <v>7</v>
      </c>
      <c r="G86" s="11">
        <v>0</v>
      </c>
      <c r="H86" s="40"/>
      <c r="I86" s="42"/>
      <c r="J86" s="11">
        <v>0</v>
      </c>
      <c r="K86" s="13">
        <f t="shared" si="0"/>
        <v>0</v>
      </c>
    </row>
    <row r="87" spans="4:26" hidden="1" x14ac:dyDescent="0.2">
      <c r="D87" s="70"/>
      <c r="E87" s="67"/>
      <c r="F87" s="5" t="s">
        <v>8</v>
      </c>
      <c r="G87" s="11">
        <v>0</v>
      </c>
      <c r="H87" s="12"/>
      <c r="I87" s="20"/>
      <c r="J87" s="11">
        <v>0</v>
      </c>
      <c r="K87" s="13">
        <f t="shared" si="0"/>
        <v>0</v>
      </c>
    </row>
    <row r="88" spans="4:26" hidden="1" x14ac:dyDescent="0.2">
      <c r="D88" s="70"/>
      <c r="E88" s="67"/>
      <c r="F88" s="5" t="s">
        <v>9</v>
      </c>
      <c r="G88" s="11">
        <v>0</v>
      </c>
      <c r="H88" s="12"/>
      <c r="I88" s="12"/>
      <c r="J88" s="11">
        <v>0</v>
      </c>
      <c r="K88" s="13">
        <f t="shared" si="0"/>
        <v>0</v>
      </c>
    </row>
    <row r="89" spans="4:26" ht="13.5" hidden="1" thickBot="1" x14ac:dyDescent="0.25">
      <c r="D89" s="71"/>
      <c r="E89" s="73"/>
      <c r="F89" s="15" t="s">
        <v>10</v>
      </c>
      <c r="G89" s="16">
        <v>0</v>
      </c>
      <c r="H89" s="17"/>
      <c r="I89" s="17"/>
      <c r="J89" s="16">
        <v>0</v>
      </c>
      <c r="K89" s="18">
        <f t="shared" si="0"/>
        <v>0</v>
      </c>
    </row>
    <row r="90" spans="4:26" s="26" customFormat="1" ht="13.5" x14ac:dyDescent="0.25">
      <c r="D90" s="77"/>
      <c r="E90" s="80" t="s">
        <v>15</v>
      </c>
      <c r="F90" s="21" t="s">
        <v>5</v>
      </c>
      <c r="G90" s="22">
        <f>SUM(G91:G95)</f>
        <v>35315.29</v>
      </c>
      <c r="H90" s="23"/>
      <c r="I90" s="23"/>
      <c r="J90" s="22">
        <f>SUM(J91:J95)</f>
        <v>35315.29</v>
      </c>
      <c r="K90" s="24">
        <f t="shared" si="0"/>
        <v>0</v>
      </c>
    </row>
    <row r="91" spans="4:26" s="26" customFormat="1" x14ac:dyDescent="0.2">
      <c r="D91" s="78"/>
      <c r="E91" s="81"/>
      <c r="F91" s="27" t="s">
        <v>6</v>
      </c>
      <c r="G91" s="28">
        <f>G55+G61+G67+G73+G85+G79</f>
        <v>17940.599999999999</v>
      </c>
      <c r="H91" s="29"/>
      <c r="I91" s="29"/>
      <c r="J91" s="28">
        <f>J55+J61+J67+J73+J85+J79</f>
        <v>17940.599999999999</v>
      </c>
      <c r="K91" s="30">
        <f t="shared" si="0"/>
        <v>0</v>
      </c>
    </row>
    <row r="92" spans="4:26" s="26" customFormat="1" x14ac:dyDescent="0.2">
      <c r="D92" s="78"/>
      <c r="E92" s="81"/>
      <c r="F92" s="27" t="s">
        <v>7</v>
      </c>
      <c r="G92" s="28">
        <f t="shared" ref="G92:G95" si="10">G56+G62+G68+G74+G86+G80</f>
        <v>16313.95</v>
      </c>
      <c r="H92" s="31"/>
      <c r="I92" s="32"/>
      <c r="J92" s="28">
        <f t="shared" ref="J92:J95" si="11">J56+J62+J68+J74+J86+J80</f>
        <v>16313.95</v>
      </c>
      <c r="K92" s="30">
        <f t="shared" si="0"/>
        <v>0</v>
      </c>
    </row>
    <row r="93" spans="4:26" s="26" customFormat="1" x14ac:dyDescent="0.2">
      <c r="D93" s="78"/>
      <c r="E93" s="81"/>
      <c r="F93" s="27" t="s">
        <v>8</v>
      </c>
      <c r="G93" s="28">
        <f t="shared" si="10"/>
        <v>1060.74</v>
      </c>
      <c r="H93" s="43"/>
      <c r="I93" s="29"/>
      <c r="J93" s="28">
        <f t="shared" si="11"/>
        <v>1060.74</v>
      </c>
      <c r="K93" s="30">
        <f t="shared" si="0"/>
        <v>0</v>
      </c>
    </row>
    <row r="94" spans="4:26" s="26" customFormat="1" x14ac:dyDescent="0.2">
      <c r="D94" s="78"/>
      <c r="E94" s="81"/>
      <c r="F94" s="27" t="s">
        <v>9</v>
      </c>
      <c r="G94" s="28">
        <f t="shared" si="10"/>
        <v>0</v>
      </c>
      <c r="H94" s="29"/>
      <c r="I94" s="29"/>
      <c r="J94" s="28">
        <f t="shared" si="11"/>
        <v>0</v>
      </c>
      <c r="K94" s="30">
        <f t="shared" ref="K94:K95" si="12">J94-G94</f>
        <v>0</v>
      </c>
    </row>
    <row r="95" spans="4:26" s="26" customFormat="1" ht="13.5" thickBot="1" x14ac:dyDescent="0.25">
      <c r="D95" s="79"/>
      <c r="E95" s="82"/>
      <c r="F95" s="33" t="s">
        <v>10</v>
      </c>
      <c r="G95" s="34">
        <f t="shared" si="10"/>
        <v>0</v>
      </c>
      <c r="H95" s="35"/>
      <c r="I95" s="35"/>
      <c r="J95" s="34">
        <f t="shared" si="11"/>
        <v>0</v>
      </c>
      <c r="K95" s="36">
        <f t="shared" si="12"/>
        <v>0</v>
      </c>
    </row>
    <row r="96" spans="4:26" ht="13.5" customHeight="1" thickBot="1" x14ac:dyDescent="0.25">
      <c r="D96" s="6" t="s">
        <v>16</v>
      </c>
      <c r="E96" s="37" t="s">
        <v>40</v>
      </c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4:12" x14ac:dyDescent="0.2">
      <c r="D97" s="69" t="s">
        <v>41</v>
      </c>
      <c r="E97" s="72" t="s">
        <v>42</v>
      </c>
      <c r="F97" s="7" t="s">
        <v>5</v>
      </c>
      <c r="G97" s="8">
        <f>SUM(G98:G102)</f>
        <v>3121.37</v>
      </c>
      <c r="H97" s="9"/>
      <c r="I97" s="9"/>
      <c r="J97" s="8">
        <f>SUM(J98:J102)</f>
        <v>3120.4</v>
      </c>
      <c r="K97" s="10">
        <f t="shared" ref="K97:K174" si="13">J97-G97</f>
        <v>-0.96999999999979991</v>
      </c>
    </row>
    <row r="98" spans="4:12" x14ac:dyDescent="0.2">
      <c r="D98" s="70"/>
      <c r="E98" s="67"/>
      <c r="F98" s="5" t="s">
        <v>6</v>
      </c>
      <c r="G98" s="11">
        <v>0</v>
      </c>
      <c r="H98" s="12"/>
      <c r="I98" s="12"/>
      <c r="J98" s="11">
        <v>0</v>
      </c>
      <c r="K98" s="13">
        <f t="shared" si="13"/>
        <v>0</v>
      </c>
    </row>
    <row r="99" spans="4:12" x14ac:dyDescent="0.2">
      <c r="D99" s="70"/>
      <c r="E99" s="67"/>
      <c r="F99" s="5" t="s">
        <v>7</v>
      </c>
      <c r="G99" s="11">
        <v>0</v>
      </c>
      <c r="H99" s="40"/>
      <c r="I99" s="42"/>
      <c r="J99" s="11">
        <v>0</v>
      </c>
      <c r="K99" s="13">
        <f t="shared" si="13"/>
        <v>0</v>
      </c>
    </row>
    <row r="100" spans="4:12" x14ac:dyDescent="0.2">
      <c r="D100" s="70"/>
      <c r="E100" s="67"/>
      <c r="F100" s="5" t="s">
        <v>8</v>
      </c>
      <c r="G100" s="39">
        <v>3121.37</v>
      </c>
      <c r="H100" s="38" t="s">
        <v>49</v>
      </c>
      <c r="I100" s="41"/>
      <c r="J100" s="39">
        <v>3120.4</v>
      </c>
      <c r="K100" s="66">
        <f t="shared" si="13"/>
        <v>-0.96999999999979991</v>
      </c>
      <c r="L100" s="102"/>
    </row>
    <row r="101" spans="4:12" x14ac:dyDescent="0.2">
      <c r="D101" s="70"/>
      <c r="E101" s="67"/>
      <c r="F101" s="5" t="s">
        <v>9</v>
      </c>
      <c r="G101" s="11">
        <v>0</v>
      </c>
      <c r="H101" s="12"/>
      <c r="I101" s="12"/>
      <c r="J101" s="11">
        <v>0</v>
      </c>
      <c r="K101" s="13">
        <f t="shared" si="13"/>
        <v>0</v>
      </c>
    </row>
    <row r="102" spans="4:12" ht="13.5" thickBot="1" x14ac:dyDescent="0.25">
      <c r="D102" s="71"/>
      <c r="E102" s="73"/>
      <c r="F102" s="15" t="s">
        <v>10</v>
      </c>
      <c r="G102" s="16">
        <v>0</v>
      </c>
      <c r="H102" s="17"/>
      <c r="I102" s="17"/>
      <c r="J102" s="16">
        <v>0</v>
      </c>
      <c r="K102" s="18">
        <f t="shared" si="13"/>
        <v>0</v>
      </c>
    </row>
    <row r="103" spans="4:12" hidden="1" x14ac:dyDescent="0.2">
      <c r="D103" s="69"/>
      <c r="E103" s="72"/>
      <c r="F103" s="7" t="s">
        <v>5</v>
      </c>
      <c r="G103" s="8">
        <f>SUM(G104:G108)</f>
        <v>0</v>
      </c>
      <c r="H103" s="9"/>
      <c r="I103" s="9"/>
      <c r="J103" s="8">
        <f>SUM(J104:J108)</f>
        <v>0</v>
      </c>
      <c r="K103" s="10">
        <f t="shared" si="13"/>
        <v>0</v>
      </c>
    </row>
    <row r="104" spans="4:12" hidden="1" x14ac:dyDescent="0.2">
      <c r="D104" s="70"/>
      <c r="E104" s="67"/>
      <c r="F104" s="5" t="s">
        <v>6</v>
      </c>
      <c r="G104" s="11">
        <v>0</v>
      </c>
      <c r="H104" s="12"/>
      <c r="I104" s="12"/>
      <c r="J104" s="11">
        <v>0</v>
      </c>
      <c r="K104" s="13">
        <f t="shared" si="13"/>
        <v>0</v>
      </c>
    </row>
    <row r="105" spans="4:12" hidden="1" x14ac:dyDescent="0.2">
      <c r="D105" s="70"/>
      <c r="E105" s="67"/>
      <c r="F105" s="5" t="s">
        <v>7</v>
      </c>
      <c r="G105" s="11">
        <v>0</v>
      </c>
      <c r="H105" s="40"/>
      <c r="I105" s="42"/>
      <c r="J105" s="11">
        <v>0</v>
      </c>
      <c r="K105" s="13">
        <f t="shared" si="13"/>
        <v>0</v>
      </c>
    </row>
    <row r="106" spans="4:12" hidden="1" x14ac:dyDescent="0.2">
      <c r="D106" s="70"/>
      <c r="E106" s="67"/>
      <c r="F106" s="5" t="s">
        <v>8</v>
      </c>
      <c r="G106" s="11">
        <v>0</v>
      </c>
      <c r="H106" s="12"/>
      <c r="I106" s="20"/>
      <c r="J106" s="11">
        <v>0</v>
      </c>
      <c r="K106" s="13">
        <f t="shared" si="13"/>
        <v>0</v>
      </c>
    </row>
    <row r="107" spans="4:12" hidden="1" x14ac:dyDescent="0.2">
      <c r="D107" s="70"/>
      <c r="E107" s="67"/>
      <c r="F107" s="5" t="s">
        <v>9</v>
      </c>
      <c r="G107" s="11">
        <v>0</v>
      </c>
      <c r="H107" s="12"/>
      <c r="I107" s="12"/>
      <c r="J107" s="11">
        <v>0</v>
      </c>
      <c r="K107" s="13">
        <f t="shared" si="13"/>
        <v>0</v>
      </c>
    </row>
    <row r="108" spans="4:12" ht="13.5" hidden="1" thickBot="1" x14ac:dyDescent="0.25">
      <c r="D108" s="71"/>
      <c r="E108" s="73"/>
      <c r="F108" s="15" t="s">
        <v>10</v>
      </c>
      <c r="G108" s="16">
        <v>0</v>
      </c>
      <c r="H108" s="17"/>
      <c r="I108" s="17"/>
      <c r="J108" s="16">
        <v>0</v>
      </c>
      <c r="K108" s="18">
        <f t="shared" si="13"/>
        <v>0</v>
      </c>
    </row>
    <row r="109" spans="4:12" hidden="1" x14ac:dyDescent="0.2">
      <c r="D109" s="69"/>
      <c r="E109" s="72"/>
      <c r="F109" s="7" t="s">
        <v>5</v>
      </c>
      <c r="G109" s="8">
        <f>SUM(G110:G114)</f>
        <v>0</v>
      </c>
      <c r="H109" s="9"/>
      <c r="I109" s="9"/>
      <c r="J109" s="8">
        <f>SUM(J110:J114)</f>
        <v>0</v>
      </c>
      <c r="K109" s="10">
        <f t="shared" si="13"/>
        <v>0</v>
      </c>
    </row>
    <row r="110" spans="4:12" hidden="1" x14ac:dyDescent="0.2">
      <c r="D110" s="70"/>
      <c r="E110" s="67"/>
      <c r="F110" s="5" t="s">
        <v>6</v>
      </c>
      <c r="G110" s="11">
        <v>0</v>
      </c>
      <c r="H110" s="12"/>
      <c r="I110" s="12"/>
      <c r="J110" s="11">
        <v>0</v>
      </c>
      <c r="K110" s="13">
        <f t="shared" si="13"/>
        <v>0</v>
      </c>
    </row>
    <row r="111" spans="4:12" hidden="1" x14ac:dyDescent="0.2">
      <c r="D111" s="70"/>
      <c r="E111" s="67"/>
      <c r="F111" s="5" t="s">
        <v>7</v>
      </c>
      <c r="G111" s="11">
        <v>0</v>
      </c>
      <c r="H111" s="40"/>
      <c r="I111" s="42"/>
      <c r="J111" s="11">
        <v>0</v>
      </c>
      <c r="K111" s="13">
        <f t="shared" si="13"/>
        <v>0</v>
      </c>
    </row>
    <row r="112" spans="4:12" hidden="1" x14ac:dyDescent="0.2">
      <c r="D112" s="70"/>
      <c r="E112" s="67"/>
      <c r="F112" s="5" t="s">
        <v>8</v>
      </c>
      <c r="G112" s="11">
        <v>0</v>
      </c>
      <c r="H112" s="12"/>
      <c r="I112" s="20"/>
      <c r="J112" s="11">
        <v>0</v>
      </c>
      <c r="K112" s="13">
        <f t="shared" si="13"/>
        <v>0</v>
      </c>
    </row>
    <row r="113" spans="4:11" hidden="1" x14ac:dyDescent="0.2">
      <c r="D113" s="70"/>
      <c r="E113" s="67"/>
      <c r="F113" s="5" t="s">
        <v>9</v>
      </c>
      <c r="G113" s="11">
        <v>0</v>
      </c>
      <c r="H113" s="12"/>
      <c r="I113" s="12"/>
      <c r="J113" s="11">
        <v>0</v>
      </c>
      <c r="K113" s="13">
        <f t="shared" si="13"/>
        <v>0</v>
      </c>
    </row>
    <row r="114" spans="4:11" ht="13.5" hidden="1" thickBot="1" x14ac:dyDescent="0.25">
      <c r="D114" s="71"/>
      <c r="E114" s="73"/>
      <c r="F114" s="15" t="s">
        <v>10</v>
      </c>
      <c r="G114" s="16">
        <v>0</v>
      </c>
      <c r="H114" s="17"/>
      <c r="I114" s="17"/>
      <c r="J114" s="16">
        <v>0</v>
      </c>
      <c r="K114" s="18">
        <f t="shared" si="13"/>
        <v>0</v>
      </c>
    </row>
    <row r="115" spans="4:11" hidden="1" x14ac:dyDescent="0.2">
      <c r="D115" s="69"/>
      <c r="E115" s="72"/>
      <c r="F115" s="7" t="s">
        <v>5</v>
      </c>
      <c r="G115" s="8">
        <f>SUM(G116:G120)</f>
        <v>0</v>
      </c>
      <c r="H115" s="9"/>
      <c r="I115" s="9"/>
      <c r="J115" s="8">
        <f>SUM(J116:J120)</f>
        <v>0</v>
      </c>
      <c r="K115" s="10">
        <f t="shared" si="13"/>
        <v>0</v>
      </c>
    </row>
    <row r="116" spans="4:11" hidden="1" x14ac:dyDescent="0.2">
      <c r="D116" s="70"/>
      <c r="E116" s="67"/>
      <c r="F116" s="5" t="s">
        <v>6</v>
      </c>
      <c r="G116" s="11">
        <v>0</v>
      </c>
      <c r="H116" s="12"/>
      <c r="I116" s="12"/>
      <c r="J116" s="11">
        <v>0</v>
      </c>
      <c r="K116" s="13">
        <f t="shared" si="13"/>
        <v>0</v>
      </c>
    </row>
    <row r="117" spans="4:11" hidden="1" x14ac:dyDescent="0.2">
      <c r="D117" s="70"/>
      <c r="E117" s="67"/>
      <c r="F117" s="5" t="s">
        <v>7</v>
      </c>
      <c r="G117" s="11">
        <v>0</v>
      </c>
      <c r="H117" s="40"/>
      <c r="I117" s="42"/>
      <c r="J117" s="11">
        <v>0</v>
      </c>
      <c r="K117" s="13">
        <f t="shared" si="13"/>
        <v>0</v>
      </c>
    </row>
    <row r="118" spans="4:11" hidden="1" x14ac:dyDescent="0.2">
      <c r="D118" s="70"/>
      <c r="E118" s="67"/>
      <c r="F118" s="5" t="s">
        <v>8</v>
      </c>
      <c r="G118" s="11">
        <v>0</v>
      </c>
      <c r="H118" s="12"/>
      <c r="I118" s="20"/>
      <c r="J118" s="11">
        <v>0</v>
      </c>
      <c r="K118" s="13">
        <f t="shared" si="13"/>
        <v>0</v>
      </c>
    </row>
    <row r="119" spans="4:11" hidden="1" x14ac:dyDescent="0.2">
      <c r="D119" s="70"/>
      <c r="E119" s="67"/>
      <c r="F119" s="5" t="s">
        <v>9</v>
      </c>
      <c r="G119" s="11">
        <v>0</v>
      </c>
      <c r="H119" s="12"/>
      <c r="I119" s="12"/>
      <c r="J119" s="11">
        <v>0</v>
      </c>
      <c r="K119" s="13">
        <f t="shared" si="13"/>
        <v>0</v>
      </c>
    </row>
    <row r="120" spans="4:11" ht="13.5" hidden="1" thickBot="1" x14ac:dyDescent="0.25">
      <c r="D120" s="71"/>
      <c r="E120" s="73"/>
      <c r="F120" s="15" t="s">
        <v>10</v>
      </c>
      <c r="G120" s="16">
        <v>0</v>
      </c>
      <c r="H120" s="17"/>
      <c r="I120" s="17"/>
      <c r="J120" s="16">
        <v>0</v>
      </c>
      <c r="K120" s="18">
        <f t="shared" si="13"/>
        <v>0</v>
      </c>
    </row>
    <row r="121" spans="4:11" hidden="1" x14ac:dyDescent="0.2">
      <c r="D121" s="69"/>
      <c r="E121" s="72"/>
      <c r="F121" s="7" t="s">
        <v>5</v>
      </c>
      <c r="G121" s="8">
        <f>SUM(G122:G126)</f>
        <v>0</v>
      </c>
      <c r="H121" s="9"/>
      <c r="I121" s="9"/>
      <c r="J121" s="8">
        <f>SUM(J122:J126)</f>
        <v>0</v>
      </c>
      <c r="K121" s="10">
        <f t="shared" si="13"/>
        <v>0</v>
      </c>
    </row>
    <row r="122" spans="4:11" hidden="1" x14ac:dyDescent="0.2">
      <c r="D122" s="70"/>
      <c r="E122" s="67"/>
      <c r="F122" s="5" t="s">
        <v>6</v>
      </c>
      <c r="G122" s="11">
        <v>0</v>
      </c>
      <c r="H122" s="12"/>
      <c r="I122" s="12"/>
      <c r="J122" s="11">
        <v>0</v>
      </c>
      <c r="K122" s="13">
        <f t="shared" si="13"/>
        <v>0</v>
      </c>
    </row>
    <row r="123" spans="4:11" hidden="1" x14ac:dyDescent="0.2">
      <c r="D123" s="70"/>
      <c r="E123" s="67"/>
      <c r="F123" s="5" t="s">
        <v>7</v>
      </c>
      <c r="G123" s="11">
        <v>0</v>
      </c>
      <c r="H123" s="40"/>
      <c r="I123" s="42"/>
      <c r="J123" s="11">
        <v>0</v>
      </c>
      <c r="K123" s="13">
        <f t="shared" si="13"/>
        <v>0</v>
      </c>
    </row>
    <row r="124" spans="4:11" hidden="1" x14ac:dyDescent="0.2">
      <c r="D124" s="70"/>
      <c r="E124" s="67"/>
      <c r="F124" s="5" t="s">
        <v>8</v>
      </c>
      <c r="G124" s="11">
        <v>0</v>
      </c>
      <c r="H124" s="12"/>
      <c r="I124" s="20"/>
      <c r="J124" s="11">
        <v>0</v>
      </c>
      <c r="K124" s="13">
        <f t="shared" si="13"/>
        <v>0</v>
      </c>
    </row>
    <row r="125" spans="4:11" hidden="1" x14ac:dyDescent="0.2">
      <c r="D125" s="70"/>
      <c r="E125" s="67"/>
      <c r="F125" s="5" t="s">
        <v>9</v>
      </c>
      <c r="G125" s="11">
        <v>0</v>
      </c>
      <c r="H125" s="12"/>
      <c r="I125" s="12"/>
      <c r="J125" s="11">
        <v>0</v>
      </c>
      <c r="K125" s="13">
        <f t="shared" si="13"/>
        <v>0</v>
      </c>
    </row>
    <row r="126" spans="4:11" ht="13.5" hidden="1" thickBot="1" x14ac:dyDescent="0.25">
      <c r="D126" s="71"/>
      <c r="E126" s="73"/>
      <c r="F126" s="15" t="s">
        <v>10</v>
      </c>
      <c r="G126" s="16">
        <v>0</v>
      </c>
      <c r="H126" s="17"/>
      <c r="I126" s="17"/>
      <c r="J126" s="16">
        <v>0</v>
      </c>
      <c r="K126" s="18">
        <f t="shared" si="13"/>
        <v>0</v>
      </c>
    </row>
    <row r="127" spans="4:11" hidden="1" x14ac:dyDescent="0.2">
      <c r="D127" s="69"/>
      <c r="E127" s="72"/>
      <c r="F127" s="7" t="s">
        <v>5</v>
      </c>
      <c r="G127" s="8">
        <f>SUM(G128:G132)</f>
        <v>0</v>
      </c>
      <c r="H127" s="9"/>
      <c r="I127" s="9"/>
      <c r="J127" s="8">
        <f>SUM(J128:J132)</f>
        <v>0</v>
      </c>
      <c r="K127" s="10">
        <f t="shared" si="13"/>
        <v>0</v>
      </c>
    </row>
    <row r="128" spans="4:11" hidden="1" x14ac:dyDescent="0.2">
      <c r="D128" s="70"/>
      <c r="E128" s="67"/>
      <c r="F128" s="5" t="s">
        <v>6</v>
      </c>
      <c r="G128" s="11">
        <v>0</v>
      </c>
      <c r="H128" s="12"/>
      <c r="I128" s="12"/>
      <c r="J128" s="11">
        <v>0</v>
      </c>
      <c r="K128" s="13">
        <f t="shared" si="13"/>
        <v>0</v>
      </c>
    </row>
    <row r="129" spans="4:11" hidden="1" x14ac:dyDescent="0.2">
      <c r="D129" s="70"/>
      <c r="E129" s="67"/>
      <c r="F129" s="5" t="s">
        <v>7</v>
      </c>
      <c r="G129" s="11">
        <v>0</v>
      </c>
      <c r="H129" s="40"/>
      <c r="I129" s="42"/>
      <c r="J129" s="11">
        <v>0</v>
      </c>
      <c r="K129" s="13">
        <f t="shared" si="13"/>
        <v>0</v>
      </c>
    </row>
    <row r="130" spans="4:11" hidden="1" x14ac:dyDescent="0.2">
      <c r="D130" s="70"/>
      <c r="E130" s="67"/>
      <c r="F130" s="5" t="s">
        <v>8</v>
      </c>
      <c r="G130" s="11">
        <v>0</v>
      </c>
      <c r="H130" s="12"/>
      <c r="I130" s="20"/>
      <c r="J130" s="11">
        <v>0</v>
      </c>
      <c r="K130" s="13">
        <f t="shared" si="13"/>
        <v>0</v>
      </c>
    </row>
    <row r="131" spans="4:11" hidden="1" x14ac:dyDescent="0.2">
      <c r="D131" s="70"/>
      <c r="E131" s="67"/>
      <c r="F131" s="5" t="s">
        <v>9</v>
      </c>
      <c r="G131" s="11">
        <v>0</v>
      </c>
      <c r="H131" s="12"/>
      <c r="I131" s="12"/>
      <c r="J131" s="11">
        <v>0</v>
      </c>
      <c r="K131" s="13">
        <f t="shared" si="13"/>
        <v>0</v>
      </c>
    </row>
    <row r="132" spans="4:11" ht="13.5" hidden="1" thickBot="1" x14ac:dyDescent="0.25">
      <c r="D132" s="71"/>
      <c r="E132" s="73"/>
      <c r="F132" s="15" t="s">
        <v>10</v>
      </c>
      <c r="G132" s="16">
        <v>0</v>
      </c>
      <c r="H132" s="17"/>
      <c r="I132" s="17"/>
      <c r="J132" s="16">
        <v>0</v>
      </c>
      <c r="K132" s="18">
        <f t="shared" si="13"/>
        <v>0</v>
      </c>
    </row>
    <row r="133" spans="4:11" hidden="1" x14ac:dyDescent="0.2">
      <c r="D133" s="69"/>
      <c r="E133" s="72"/>
      <c r="F133" s="7" t="s">
        <v>5</v>
      </c>
      <c r="G133" s="8">
        <f>SUM(G134:G138)</f>
        <v>0</v>
      </c>
      <c r="H133" s="9"/>
      <c r="I133" s="9"/>
      <c r="J133" s="8">
        <f>SUM(J134:J138)</f>
        <v>0</v>
      </c>
      <c r="K133" s="10">
        <f t="shared" si="13"/>
        <v>0</v>
      </c>
    </row>
    <row r="134" spans="4:11" hidden="1" x14ac:dyDescent="0.2">
      <c r="D134" s="70"/>
      <c r="E134" s="67"/>
      <c r="F134" s="5" t="s">
        <v>6</v>
      </c>
      <c r="G134" s="11">
        <v>0</v>
      </c>
      <c r="H134" s="12"/>
      <c r="I134" s="12"/>
      <c r="J134" s="11">
        <v>0</v>
      </c>
      <c r="K134" s="13">
        <f t="shared" si="13"/>
        <v>0</v>
      </c>
    </row>
    <row r="135" spans="4:11" hidden="1" x14ac:dyDescent="0.2">
      <c r="D135" s="70"/>
      <c r="E135" s="67"/>
      <c r="F135" s="5" t="s">
        <v>7</v>
      </c>
      <c r="G135" s="11">
        <v>0</v>
      </c>
      <c r="H135" s="40"/>
      <c r="I135" s="42"/>
      <c r="J135" s="11">
        <v>0</v>
      </c>
      <c r="K135" s="13">
        <f t="shared" si="13"/>
        <v>0</v>
      </c>
    </row>
    <row r="136" spans="4:11" hidden="1" x14ac:dyDescent="0.2">
      <c r="D136" s="70"/>
      <c r="E136" s="67"/>
      <c r="F136" s="5" t="s">
        <v>8</v>
      </c>
      <c r="G136" s="11">
        <v>0</v>
      </c>
      <c r="H136" s="12"/>
      <c r="I136" s="20"/>
      <c r="J136" s="11">
        <v>0</v>
      </c>
      <c r="K136" s="13">
        <f t="shared" si="13"/>
        <v>0</v>
      </c>
    </row>
    <row r="137" spans="4:11" hidden="1" x14ac:dyDescent="0.2">
      <c r="D137" s="70"/>
      <c r="E137" s="67"/>
      <c r="F137" s="5" t="s">
        <v>9</v>
      </c>
      <c r="G137" s="11">
        <v>0</v>
      </c>
      <c r="H137" s="12"/>
      <c r="I137" s="12"/>
      <c r="J137" s="11">
        <v>0</v>
      </c>
      <c r="K137" s="13">
        <f t="shared" si="13"/>
        <v>0</v>
      </c>
    </row>
    <row r="138" spans="4:11" ht="13.5" hidden="1" thickBot="1" x14ac:dyDescent="0.25">
      <c r="D138" s="71"/>
      <c r="E138" s="73"/>
      <c r="F138" s="15" t="s">
        <v>10</v>
      </c>
      <c r="G138" s="16">
        <v>0</v>
      </c>
      <c r="H138" s="17"/>
      <c r="I138" s="17"/>
      <c r="J138" s="16">
        <v>0</v>
      </c>
      <c r="K138" s="18">
        <f t="shared" si="13"/>
        <v>0</v>
      </c>
    </row>
    <row r="139" spans="4:11" hidden="1" x14ac:dyDescent="0.2">
      <c r="D139" s="69"/>
      <c r="E139" s="72"/>
      <c r="F139" s="7" t="s">
        <v>5</v>
      </c>
      <c r="G139" s="8">
        <f>SUM(G140:G144)</f>
        <v>0</v>
      </c>
      <c r="H139" s="9"/>
      <c r="I139" s="9"/>
      <c r="J139" s="8">
        <f>SUM(J140:J144)</f>
        <v>0</v>
      </c>
      <c r="K139" s="10">
        <f t="shared" si="13"/>
        <v>0</v>
      </c>
    </row>
    <row r="140" spans="4:11" hidden="1" x14ac:dyDescent="0.2">
      <c r="D140" s="70"/>
      <c r="E140" s="67"/>
      <c r="F140" s="5" t="s">
        <v>6</v>
      </c>
      <c r="G140" s="11">
        <v>0</v>
      </c>
      <c r="H140" s="12"/>
      <c r="I140" s="12"/>
      <c r="J140" s="11">
        <v>0</v>
      </c>
      <c r="K140" s="13">
        <f t="shared" si="13"/>
        <v>0</v>
      </c>
    </row>
    <row r="141" spans="4:11" hidden="1" x14ac:dyDescent="0.2">
      <c r="D141" s="70"/>
      <c r="E141" s="67"/>
      <c r="F141" s="5" t="s">
        <v>7</v>
      </c>
      <c r="G141" s="11">
        <v>0</v>
      </c>
      <c r="H141" s="40"/>
      <c r="I141" s="42"/>
      <c r="J141" s="11">
        <v>0</v>
      </c>
      <c r="K141" s="13">
        <f t="shared" si="13"/>
        <v>0</v>
      </c>
    </row>
    <row r="142" spans="4:11" hidden="1" x14ac:dyDescent="0.2">
      <c r="D142" s="70"/>
      <c r="E142" s="67"/>
      <c r="F142" s="5" t="s">
        <v>8</v>
      </c>
      <c r="G142" s="11">
        <v>0</v>
      </c>
      <c r="H142" s="12"/>
      <c r="I142" s="20"/>
      <c r="J142" s="11">
        <v>0</v>
      </c>
      <c r="K142" s="13">
        <f t="shared" si="13"/>
        <v>0</v>
      </c>
    </row>
    <row r="143" spans="4:11" hidden="1" x14ac:dyDescent="0.2">
      <c r="D143" s="70"/>
      <c r="E143" s="67"/>
      <c r="F143" s="5" t="s">
        <v>9</v>
      </c>
      <c r="G143" s="11">
        <v>0</v>
      </c>
      <c r="H143" s="12"/>
      <c r="I143" s="12"/>
      <c r="J143" s="11">
        <v>0</v>
      </c>
      <c r="K143" s="13">
        <f t="shared" si="13"/>
        <v>0</v>
      </c>
    </row>
    <row r="144" spans="4:11" ht="13.5" hidden="1" thickBot="1" x14ac:dyDescent="0.25">
      <c r="D144" s="71"/>
      <c r="E144" s="73"/>
      <c r="F144" s="15" t="s">
        <v>10</v>
      </c>
      <c r="G144" s="16">
        <v>0</v>
      </c>
      <c r="H144" s="17"/>
      <c r="I144" s="17"/>
      <c r="J144" s="16">
        <v>0</v>
      </c>
      <c r="K144" s="18">
        <f t="shared" si="13"/>
        <v>0</v>
      </c>
    </row>
    <row r="145" spans="4:11" hidden="1" x14ac:dyDescent="0.2">
      <c r="D145" s="69"/>
      <c r="E145" s="72"/>
      <c r="F145" s="7" t="s">
        <v>5</v>
      </c>
      <c r="G145" s="8">
        <f>SUM(G146:G150)</f>
        <v>0</v>
      </c>
      <c r="H145" s="9"/>
      <c r="I145" s="9"/>
      <c r="J145" s="8">
        <f>SUM(J146:J150)</f>
        <v>0</v>
      </c>
      <c r="K145" s="10">
        <f t="shared" si="13"/>
        <v>0</v>
      </c>
    </row>
    <row r="146" spans="4:11" hidden="1" x14ac:dyDescent="0.2">
      <c r="D146" s="70"/>
      <c r="E146" s="67"/>
      <c r="F146" s="5" t="s">
        <v>6</v>
      </c>
      <c r="G146" s="11">
        <v>0</v>
      </c>
      <c r="H146" s="12"/>
      <c r="I146" s="12"/>
      <c r="J146" s="11">
        <v>0</v>
      </c>
      <c r="K146" s="13">
        <f t="shared" si="13"/>
        <v>0</v>
      </c>
    </row>
    <row r="147" spans="4:11" hidden="1" x14ac:dyDescent="0.2">
      <c r="D147" s="70"/>
      <c r="E147" s="67"/>
      <c r="F147" s="5" t="s">
        <v>7</v>
      </c>
      <c r="G147" s="11">
        <v>0</v>
      </c>
      <c r="H147" s="40"/>
      <c r="I147" s="42"/>
      <c r="J147" s="11">
        <v>0</v>
      </c>
      <c r="K147" s="13">
        <f t="shared" si="13"/>
        <v>0</v>
      </c>
    </row>
    <row r="148" spans="4:11" hidden="1" x14ac:dyDescent="0.2">
      <c r="D148" s="70"/>
      <c r="E148" s="67"/>
      <c r="F148" s="5" t="s">
        <v>8</v>
      </c>
      <c r="G148" s="11">
        <v>0</v>
      </c>
      <c r="H148" s="12"/>
      <c r="I148" s="20"/>
      <c r="J148" s="11">
        <v>0</v>
      </c>
      <c r="K148" s="13">
        <f t="shared" si="13"/>
        <v>0</v>
      </c>
    </row>
    <row r="149" spans="4:11" hidden="1" x14ac:dyDescent="0.2">
      <c r="D149" s="70"/>
      <c r="E149" s="67"/>
      <c r="F149" s="5" t="s">
        <v>9</v>
      </c>
      <c r="G149" s="11">
        <v>0</v>
      </c>
      <c r="H149" s="12"/>
      <c r="I149" s="12"/>
      <c r="J149" s="11">
        <v>0</v>
      </c>
      <c r="K149" s="13">
        <f t="shared" si="13"/>
        <v>0</v>
      </c>
    </row>
    <row r="150" spans="4:11" ht="13.5" hidden="1" thickBot="1" x14ac:dyDescent="0.25">
      <c r="D150" s="71"/>
      <c r="E150" s="73"/>
      <c r="F150" s="15" t="s">
        <v>10</v>
      </c>
      <c r="G150" s="16">
        <v>0</v>
      </c>
      <c r="H150" s="17"/>
      <c r="I150" s="17"/>
      <c r="J150" s="16">
        <v>0</v>
      </c>
      <c r="K150" s="18">
        <f t="shared" si="13"/>
        <v>0</v>
      </c>
    </row>
    <row r="151" spans="4:11" hidden="1" x14ac:dyDescent="0.2">
      <c r="D151" s="69"/>
      <c r="E151" s="72"/>
      <c r="F151" s="7" t="s">
        <v>5</v>
      </c>
      <c r="G151" s="8">
        <f>SUM(G152:G156)</f>
        <v>0</v>
      </c>
      <c r="H151" s="9"/>
      <c r="I151" s="9"/>
      <c r="J151" s="8">
        <f>SUM(J152:J156)</f>
        <v>0</v>
      </c>
      <c r="K151" s="10">
        <f t="shared" si="13"/>
        <v>0</v>
      </c>
    </row>
    <row r="152" spans="4:11" hidden="1" x14ac:dyDescent="0.2">
      <c r="D152" s="70"/>
      <c r="E152" s="67"/>
      <c r="F152" s="5" t="s">
        <v>6</v>
      </c>
      <c r="G152" s="11">
        <v>0</v>
      </c>
      <c r="H152" s="12"/>
      <c r="I152" s="12"/>
      <c r="J152" s="11">
        <v>0</v>
      </c>
      <c r="K152" s="13">
        <f t="shared" si="13"/>
        <v>0</v>
      </c>
    </row>
    <row r="153" spans="4:11" hidden="1" x14ac:dyDescent="0.2">
      <c r="D153" s="70"/>
      <c r="E153" s="67"/>
      <c r="F153" s="5" t="s">
        <v>7</v>
      </c>
      <c r="G153" s="11">
        <v>0</v>
      </c>
      <c r="H153" s="40"/>
      <c r="I153" s="42"/>
      <c r="J153" s="11">
        <v>0</v>
      </c>
      <c r="K153" s="13">
        <f t="shared" si="13"/>
        <v>0</v>
      </c>
    </row>
    <row r="154" spans="4:11" hidden="1" x14ac:dyDescent="0.2">
      <c r="D154" s="70"/>
      <c r="E154" s="67"/>
      <c r="F154" s="5" t="s">
        <v>8</v>
      </c>
      <c r="G154" s="11">
        <v>0</v>
      </c>
      <c r="H154" s="12"/>
      <c r="I154" s="20"/>
      <c r="J154" s="11">
        <v>0</v>
      </c>
      <c r="K154" s="13">
        <f t="shared" si="13"/>
        <v>0</v>
      </c>
    </row>
    <row r="155" spans="4:11" hidden="1" x14ac:dyDescent="0.2">
      <c r="D155" s="70"/>
      <c r="E155" s="67"/>
      <c r="F155" s="5" t="s">
        <v>9</v>
      </c>
      <c r="G155" s="11">
        <v>0</v>
      </c>
      <c r="H155" s="12"/>
      <c r="I155" s="12"/>
      <c r="J155" s="11">
        <v>0</v>
      </c>
      <c r="K155" s="13">
        <f t="shared" si="13"/>
        <v>0</v>
      </c>
    </row>
    <row r="156" spans="4:11" ht="13.5" hidden="1" thickBot="1" x14ac:dyDescent="0.25">
      <c r="D156" s="71"/>
      <c r="E156" s="73"/>
      <c r="F156" s="15" t="s">
        <v>10</v>
      </c>
      <c r="G156" s="16">
        <v>0</v>
      </c>
      <c r="H156" s="17"/>
      <c r="I156" s="17"/>
      <c r="J156" s="16">
        <v>0</v>
      </c>
      <c r="K156" s="18">
        <f t="shared" si="13"/>
        <v>0</v>
      </c>
    </row>
    <row r="157" spans="4:11" hidden="1" x14ac:dyDescent="0.2">
      <c r="D157" s="69"/>
      <c r="E157" s="72"/>
      <c r="F157" s="7" t="s">
        <v>5</v>
      </c>
      <c r="G157" s="8">
        <f>SUM(G158:G162)</f>
        <v>0</v>
      </c>
      <c r="H157" s="9"/>
      <c r="I157" s="9"/>
      <c r="J157" s="8">
        <f>SUM(J158:J162)</f>
        <v>0</v>
      </c>
      <c r="K157" s="10">
        <f t="shared" si="13"/>
        <v>0</v>
      </c>
    </row>
    <row r="158" spans="4:11" hidden="1" x14ac:dyDescent="0.2">
      <c r="D158" s="70"/>
      <c r="E158" s="67"/>
      <c r="F158" s="5" t="s">
        <v>6</v>
      </c>
      <c r="G158" s="11">
        <v>0</v>
      </c>
      <c r="H158" s="12"/>
      <c r="I158" s="12"/>
      <c r="J158" s="11">
        <v>0</v>
      </c>
      <c r="K158" s="13">
        <f t="shared" si="13"/>
        <v>0</v>
      </c>
    </row>
    <row r="159" spans="4:11" hidden="1" x14ac:dyDescent="0.2">
      <c r="D159" s="70"/>
      <c r="E159" s="67"/>
      <c r="F159" s="5" t="s">
        <v>7</v>
      </c>
      <c r="G159" s="11">
        <v>0</v>
      </c>
      <c r="H159" s="40"/>
      <c r="I159" s="42"/>
      <c r="J159" s="11">
        <v>0</v>
      </c>
      <c r="K159" s="13">
        <f t="shared" si="13"/>
        <v>0</v>
      </c>
    </row>
    <row r="160" spans="4:11" hidden="1" x14ac:dyDescent="0.2">
      <c r="D160" s="70"/>
      <c r="E160" s="67"/>
      <c r="F160" s="5" t="s">
        <v>8</v>
      </c>
      <c r="G160" s="11">
        <v>0</v>
      </c>
      <c r="H160" s="12"/>
      <c r="I160" s="20"/>
      <c r="J160" s="11">
        <v>0</v>
      </c>
      <c r="K160" s="13">
        <f t="shared" si="13"/>
        <v>0</v>
      </c>
    </row>
    <row r="161" spans="4:26" hidden="1" x14ac:dyDescent="0.2">
      <c r="D161" s="70"/>
      <c r="E161" s="67"/>
      <c r="F161" s="5" t="s">
        <v>9</v>
      </c>
      <c r="G161" s="11">
        <v>0</v>
      </c>
      <c r="H161" s="12"/>
      <c r="I161" s="12"/>
      <c r="J161" s="11">
        <v>0</v>
      </c>
      <c r="K161" s="13">
        <f t="shared" si="13"/>
        <v>0</v>
      </c>
    </row>
    <row r="162" spans="4:26" ht="13.5" hidden="1" thickBot="1" x14ac:dyDescent="0.25">
      <c r="D162" s="71"/>
      <c r="E162" s="73"/>
      <c r="F162" s="15" t="s">
        <v>10</v>
      </c>
      <c r="G162" s="16">
        <v>0</v>
      </c>
      <c r="H162" s="17"/>
      <c r="I162" s="17"/>
      <c r="J162" s="16">
        <v>0</v>
      </c>
      <c r="K162" s="18">
        <f t="shared" si="13"/>
        <v>0</v>
      </c>
    </row>
    <row r="163" spans="4:26" hidden="1" x14ac:dyDescent="0.2">
      <c r="D163" s="69"/>
      <c r="E163" s="72"/>
      <c r="F163" s="7" t="s">
        <v>5</v>
      </c>
      <c r="G163" s="8">
        <f>SUM(G164:G168)</f>
        <v>0</v>
      </c>
      <c r="H163" s="9"/>
      <c r="I163" s="9"/>
      <c r="J163" s="8">
        <f>SUM(J164:J168)</f>
        <v>0</v>
      </c>
      <c r="K163" s="10">
        <f t="shared" si="13"/>
        <v>0</v>
      </c>
    </row>
    <row r="164" spans="4:26" hidden="1" x14ac:dyDescent="0.2">
      <c r="D164" s="70"/>
      <c r="E164" s="67"/>
      <c r="F164" s="5" t="s">
        <v>6</v>
      </c>
      <c r="G164" s="11">
        <v>0</v>
      </c>
      <c r="H164" s="12"/>
      <c r="I164" s="12"/>
      <c r="J164" s="11">
        <v>0</v>
      </c>
      <c r="K164" s="13">
        <f t="shared" si="13"/>
        <v>0</v>
      </c>
    </row>
    <row r="165" spans="4:26" hidden="1" x14ac:dyDescent="0.2">
      <c r="D165" s="70"/>
      <c r="E165" s="67"/>
      <c r="F165" s="5" t="s">
        <v>7</v>
      </c>
      <c r="G165" s="11">
        <v>0</v>
      </c>
      <c r="H165" s="40"/>
      <c r="I165" s="42"/>
      <c r="J165" s="11">
        <v>0</v>
      </c>
      <c r="K165" s="13">
        <f t="shared" si="13"/>
        <v>0</v>
      </c>
    </row>
    <row r="166" spans="4:26" hidden="1" x14ac:dyDescent="0.2">
      <c r="D166" s="70"/>
      <c r="E166" s="67"/>
      <c r="F166" s="5" t="s">
        <v>8</v>
      </c>
      <c r="G166" s="11">
        <v>0</v>
      </c>
      <c r="H166" s="12"/>
      <c r="I166" s="20"/>
      <c r="J166" s="11">
        <v>0</v>
      </c>
      <c r="K166" s="13">
        <f t="shared" si="13"/>
        <v>0</v>
      </c>
    </row>
    <row r="167" spans="4:26" hidden="1" x14ac:dyDescent="0.2">
      <c r="D167" s="70"/>
      <c r="E167" s="67"/>
      <c r="F167" s="5" t="s">
        <v>9</v>
      </c>
      <c r="G167" s="11">
        <v>0</v>
      </c>
      <c r="H167" s="12"/>
      <c r="I167" s="12"/>
      <c r="J167" s="11">
        <v>0</v>
      </c>
      <c r="K167" s="13">
        <f t="shared" si="13"/>
        <v>0</v>
      </c>
    </row>
    <row r="168" spans="4:26" ht="13.5" hidden="1" thickBot="1" x14ac:dyDescent="0.25">
      <c r="D168" s="71"/>
      <c r="E168" s="73"/>
      <c r="F168" s="15" t="s">
        <v>10</v>
      </c>
      <c r="G168" s="16">
        <v>0</v>
      </c>
      <c r="H168" s="17"/>
      <c r="I168" s="17"/>
      <c r="J168" s="16">
        <v>0</v>
      </c>
      <c r="K168" s="18">
        <f t="shared" si="13"/>
        <v>0</v>
      </c>
    </row>
    <row r="169" spans="4:26" s="26" customFormat="1" ht="13.5" x14ac:dyDescent="0.25">
      <c r="D169" s="77"/>
      <c r="E169" s="80" t="s">
        <v>17</v>
      </c>
      <c r="F169" s="21" t="s">
        <v>5</v>
      </c>
      <c r="G169" s="22">
        <f>SUM(G170:G174)</f>
        <v>3121.37</v>
      </c>
      <c r="H169" s="23"/>
      <c r="I169" s="23"/>
      <c r="J169" s="22">
        <f>SUM(J170:J174)</f>
        <v>3120.4</v>
      </c>
      <c r="K169" s="24">
        <f t="shared" si="13"/>
        <v>-0.96999999999979991</v>
      </c>
    </row>
    <row r="170" spans="4:26" s="26" customFormat="1" x14ac:dyDescent="0.2">
      <c r="D170" s="78"/>
      <c r="E170" s="81"/>
      <c r="F170" s="27" t="s">
        <v>6</v>
      </c>
      <c r="G170" s="28">
        <f>G98+G104+G110+G116+G122+G128+G134+G140+G146+G152+G158+G164</f>
        <v>0</v>
      </c>
      <c r="H170" s="29"/>
      <c r="I170" s="29"/>
      <c r="J170" s="28">
        <f>J98+J104+J110+J116+J122+J128+J134+J140+J146+J152+J158+J164</f>
        <v>0</v>
      </c>
      <c r="K170" s="30">
        <f t="shared" si="13"/>
        <v>0</v>
      </c>
    </row>
    <row r="171" spans="4:26" s="26" customFormat="1" x14ac:dyDescent="0.2">
      <c r="D171" s="78"/>
      <c r="E171" s="81"/>
      <c r="F171" s="27" t="s">
        <v>7</v>
      </c>
      <c r="G171" s="28">
        <f t="shared" ref="G171:G174" si="14">G99+G105+G111+G117+G123+G129+G135+G141+G147+G153+G159+G165</f>
        <v>0</v>
      </c>
      <c r="H171" s="31"/>
      <c r="I171" s="32"/>
      <c r="J171" s="28">
        <f t="shared" ref="J171:J174" si="15">J99+J105+J111+J117+J123+J129+J135+J141+J147+J153+J159+J165</f>
        <v>0</v>
      </c>
      <c r="K171" s="30">
        <f t="shared" si="13"/>
        <v>0</v>
      </c>
    </row>
    <row r="172" spans="4:26" s="26" customFormat="1" x14ac:dyDescent="0.2">
      <c r="D172" s="78"/>
      <c r="E172" s="81"/>
      <c r="F172" s="27" t="s">
        <v>8</v>
      </c>
      <c r="G172" s="28">
        <f t="shared" si="14"/>
        <v>3121.37</v>
      </c>
      <c r="H172" s="43"/>
      <c r="I172" s="29"/>
      <c r="J172" s="28">
        <f t="shared" si="15"/>
        <v>3120.4</v>
      </c>
      <c r="K172" s="30">
        <f t="shared" si="13"/>
        <v>-0.96999999999979991</v>
      </c>
    </row>
    <row r="173" spans="4:26" s="26" customFormat="1" x14ac:dyDescent="0.2">
      <c r="D173" s="78"/>
      <c r="E173" s="81"/>
      <c r="F173" s="27" t="s">
        <v>9</v>
      </c>
      <c r="G173" s="28">
        <f t="shared" si="14"/>
        <v>0</v>
      </c>
      <c r="H173" s="29"/>
      <c r="I173" s="29"/>
      <c r="J173" s="28">
        <f t="shared" si="15"/>
        <v>0</v>
      </c>
      <c r="K173" s="30">
        <f t="shared" si="13"/>
        <v>0</v>
      </c>
    </row>
    <row r="174" spans="4:26" s="26" customFormat="1" ht="13.5" thickBot="1" x14ac:dyDescent="0.25">
      <c r="D174" s="79"/>
      <c r="E174" s="82"/>
      <c r="F174" s="33" t="s">
        <v>10</v>
      </c>
      <c r="G174" s="34">
        <f t="shared" si="14"/>
        <v>0</v>
      </c>
      <c r="H174" s="35"/>
      <c r="I174" s="35"/>
      <c r="J174" s="34">
        <f t="shared" si="15"/>
        <v>0</v>
      </c>
      <c r="K174" s="36">
        <f t="shared" si="13"/>
        <v>0</v>
      </c>
    </row>
    <row r="175" spans="4:26" ht="13.5" hidden="1" customHeight="1" thickBot="1" x14ac:dyDescent="0.25">
      <c r="D175" s="6" t="s">
        <v>18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4:26" hidden="1" x14ac:dyDescent="0.2">
      <c r="D176" s="69"/>
      <c r="E176" s="72"/>
      <c r="F176" s="7" t="s">
        <v>5</v>
      </c>
      <c r="G176" s="8">
        <f>SUM(G177:G181)</f>
        <v>0</v>
      </c>
      <c r="H176" s="9"/>
      <c r="I176" s="9"/>
      <c r="J176" s="8">
        <f>SUM(J177:J181)</f>
        <v>0</v>
      </c>
      <c r="K176" s="10">
        <f t="shared" ref="K176:K229" si="16">J176-G176</f>
        <v>0</v>
      </c>
    </row>
    <row r="177" spans="4:11" hidden="1" x14ac:dyDescent="0.2">
      <c r="D177" s="70"/>
      <c r="E177" s="67"/>
      <c r="F177" s="5" t="s">
        <v>6</v>
      </c>
      <c r="G177" s="11">
        <v>0</v>
      </c>
      <c r="H177" s="12"/>
      <c r="I177" s="12"/>
      <c r="J177" s="11">
        <v>0</v>
      </c>
      <c r="K177" s="13">
        <f t="shared" si="16"/>
        <v>0</v>
      </c>
    </row>
    <row r="178" spans="4:11" hidden="1" x14ac:dyDescent="0.2">
      <c r="D178" s="70"/>
      <c r="E178" s="67"/>
      <c r="F178" s="5" t="s">
        <v>7</v>
      </c>
      <c r="G178" s="11">
        <v>0</v>
      </c>
      <c r="H178" s="19"/>
      <c r="I178" s="12"/>
      <c r="J178" s="11">
        <v>0</v>
      </c>
      <c r="K178" s="13">
        <f t="shared" si="16"/>
        <v>0</v>
      </c>
    </row>
    <row r="179" spans="4:11" hidden="1" x14ac:dyDescent="0.2">
      <c r="D179" s="70"/>
      <c r="E179" s="67"/>
      <c r="F179" s="5" t="s">
        <v>8</v>
      </c>
      <c r="G179" s="11">
        <v>0</v>
      </c>
      <c r="H179" s="12"/>
      <c r="I179" s="12"/>
      <c r="J179" s="11">
        <v>0</v>
      </c>
      <c r="K179" s="13">
        <f t="shared" si="16"/>
        <v>0</v>
      </c>
    </row>
    <row r="180" spans="4:11" hidden="1" x14ac:dyDescent="0.2">
      <c r="D180" s="70"/>
      <c r="E180" s="67"/>
      <c r="F180" s="5" t="s">
        <v>9</v>
      </c>
      <c r="G180" s="11">
        <v>0</v>
      </c>
      <c r="H180" s="12"/>
      <c r="I180" s="12"/>
      <c r="J180" s="11">
        <v>0</v>
      </c>
      <c r="K180" s="13">
        <f t="shared" si="16"/>
        <v>0</v>
      </c>
    </row>
    <row r="181" spans="4:11" ht="13.5" hidden="1" thickBot="1" x14ac:dyDescent="0.25">
      <c r="D181" s="71"/>
      <c r="E181" s="73"/>
      <c r="F181" s="15" t="s">
        <v>10</v>
      </c>
      <c r="G181" s="16">
        <v>0</v>
      </c>
      <c r="H181" s="17"/>
      <c r="I181" s="17"/>
      <c r="J181" s="16">
        <v>0</v>
      </c>
      <c r="K181" s="18">
        <f t="shared" si="16"/>
        <v>0</v>
      </c>
    </row>
    <row r="182" spans="4:11" hidden="1" x14ac:dyDescent="0.2">
      <c r="D182" s="69"/>
      <c r="E182" s="72"/>
      <c r="F182" s="7" t="s">
        <v>5</v>
      </c>
      <c r="G182" s="8">
        <f>SUM(G183:G187)</f>
        <v>0</v>
      </c>
      <c r="H182" s="9"/>
      <c r="I182" s="9"/>
      <c r="J182" s="8">
        <f>SUM(J183:J187)</f>
        <v>0</v>
      </c>
      <c r="K182" s="10">
        <f t="shared" si="16"/>
        <v>0</v>
      </c>
    </row>
    <row r="183" spans="4:11" hidden="1" x14ac:dyDescent="0.2">
      <c r="D183" s="70"/>
      <c r="E183" s="67"/>
      <c r="F183" s="5" t="s">
        <v>6</v>
      </c>
      <c r="G183" s="11">
        <v>0</v>
      </c>
      <c r="H183" s="12"/>
      <c r="I183" s="12"/>
      <c r="J183" s="11">
        <v>0</v>
      </c>
      <c r="K183" s="13">
        <f t="shared" si="16"/>
        <v>0</v>
      </c>
    </row>
    <row r="184" spans="4:11" hidden="1" x14ac:dyDescent="0.2">
      <c r="D184" s="70"/>
      <c r="E184" s="67"/>
      <c r="F184" s="5" t="s">
        <v>7</v>
      </c>
      <c r="G184" s="11">
        <v>0</v>
      </c>
      <c r="H184" s="19"/>
      <c r="I184" s="12"/>
      <c r="J184" s="11">
        <v>0</v>
      </c>
      <c r="K184" s="13">
        <f t="shared" si="16"/>
        <v>0</v>
      </c>
    </row>
    <row r="185" spans="4:11" hidden="1" x14ac:dyDescent="0.2">
      <c r="D185" s="70"/>
      <c r="E185" s="67"/>
      <c r="F185" s="5" t="s">
        <v>8</v>
      </c>
      <c r="G185" s="11">
        <v>0</v>
      </c>
      <c r="H185" s="12"/>
      <c r="I185" s="12"/>
      <c r="J185" s="11">
        <v>0</v>
      </c>
      <c r="K185" s="13">
        <f t="shared" si="16"/>
        <v>0</v>
      </c>
    </row>
    <row r="186" spans="4:11" hidden="1" x14ac:dyDescent="0.2">
      <c r="D186" s="70"/>
      <c r="E186" s="67"/>
      <c r="F186" s="5" t="s">
        <v>9</v>
      </c>
      <c r="G186" s="11">
        <v>0</v>
      </c>
      <c r="H186" s="12"/>
      <c r="I186" s="12"/>
      <c r="J186" s="11">
        <v>0</v>
      </c>
      <c r="K186" s="13">
        <f t="shared" si="16"/>
        <v>0</v>
      </c>
    </row>
    <row r="187" spans="4:11" ht="13.5" hidden="1" thickBot="1" x14ac:dyDescent="0.25">
      <c r="D187" s="71"/>
      <c r="E187" s="73"/>
      <c r="F187" s="15" t="s">
        <v>10</v>
      </c>
      <c r="G187" s="16">
        <v>0</v>
      </c>
      <c r="H187" s="17"/>
      <c r="I187" s="17"/>
      <c r="J187" s="16">
        <v>0</v>
      </c>
      <c r="K187" s="18">
        <f t="shared" si="16"/>
        <v>0</v>
      </c>
    </row>
    <row r="188" spans="4:11" hidden="1" x14ac:dyDescent="0.2">
      <c r="D188" s="69"/>
      <c r="E188" s="72"/>
      <c r="F188" s="7" t="s">
        <v>5</v>
      </c>
      <c r="G188" s="8">
        <f>SUM(G189:G193)</f>
        <v>0</v>
      </c>
      <c r="H188" s="9"/>
      <c r="I188" s="9"/>
      <c r="J188" s="8">
        <f>SUM(J189:J193)</f>
        <v>0</v>
      </c>
      <c r="K188" s="10">
        <f t="shared" si="16"/>
        <v>0</v>
      </c>
    </row>
    <row r="189" spans="4:11" hidden="1" x14ac:dyDescent="0.2">
      <c r="D189" s="70"/>
      <c r="E189" s="67"/>
      <c r="F189" s="5" t="s">
        <v>6</v>
      </c>
      <c r="G189" s="11">
        <v>0</v>
      </c>
      <c r="H189" s="12"/>
      <c r="I189" s="12"/>
      <c r="J189" s="11">
        <v>0</v>
      </c>
      <c r="K189" s="13">
        <f t="shared" si="16"/>
        <v>0</v>
      </c>
    </row>
    <row r="190" spans="4:11" hidden="1" x14ac:dyDescent="0.2">
      <c r="D190" s="70"/>
      <c r="E190" s="67"/>
      <c r="F190" s="5" t="s">
        <v>7</v>
      </c>
      <c r="G190" s="11">
        <v>0</v>
      </c>
      <c r="H190" s="19"/>
      <c r="I190" s="12"/>
      <c r="J190" s="11">
        <v>0</v>
      </c>
      <c r="K190" s="13">
        <f t="shared" si="16"/>
        <v>0</v>
      </c>
    </row>
    <row r="191" spans="4:11" hidden="1" x14ac:dyDescent="0.2">
      <c r="D191" s="70"/>
      <c r="E191" s="67"/>
      <c r="F191" s="5" t="s">
        <v>8</v>
      </c>
      <c r="G191" s="11">
        <v>0</v>
      </c>
      <c r="H191" s="12"/>
      <c r="I191" s="12"/>
      <c r="J191" s="11">
        <v>0</v>
      </c>
      <c r="K191" s="13">
        <f t="shared" si="16"/>
        <v>0</v>
      </c>
    </row>
    <row r="192" spans="4:11" hidden="1" x14ac:dyDescent="0.2">
      <c r="D192" s="70"/>
      <c r="E192" s="67"/>
      <c r="F192" s="5" t="s">
        <v>9</v>
      </c>
      <c r="G192" s="11">
        <v>0</v>
      </c>
      <c r="H192" s="12"/>
      <c r="I192" s="12"/>
      <c r="J192" s="11">
        <v>0</v>
      </c>
      <c r="K192" s="13">
        <f t="shared" si="16"/>
        <v>0</v>
      </c>
    </row>
    <row r="193" spans="4:11" ht="13.5" hidden="1" thickBot="1" x14ac:dyDescent="0.25">
      <c r="D193" s="71"/>
      <c r="E193" s="73"/>
      <c r="F193" s="15" t="s">
        <v>10</v>
      </c>
      <c r="G193" s="16">
        <v>0</v>
      </c>
      <c r="H193" s="17"/>
      <c r="I193" s="17"/>
      <c r="J193" s="16">
        <v>0</v>
      </c>
      <c r="K193" s="18">
        <f t="shared" si="16"/>
        <v>0</v>
      </c>
    </row>
    <row r="194" spans="4:11" hidden="1" x14ac:dyDescent="0.2">
      <c r="D194" s="69"/>
      <c r="E194" s="72"/>
      <c r="F194" s="7" t="s">
        <v>5</v>
      </c>
      <c r="G194" s="8">
        <f>SUM(G195:G199)</f>
        <v>0</v>
      </c>
      <c r="H194" s="9"/>
      <c r="I194" s="9"/>
      <c r="J194" s="8">
        <f>SUM(J195:J199)</f>
        <v>0</v>
      </c>
      <c r="K194" s="10">
        <f t="shared" si="16"/>
        <v>0</v>
      </c>
    </row>
    <row r="195" spans="4:11" hidden="1" x14ac:dyDescent="0.2">
      <c r="D195" s="70"/>
      <c r="E195" s="67"/>
      <c r="F195" s="5" t="s">
        <v>6</v>
      </c>
      <c r="G195" s="11">
        <v>0</v>
      </c>
      <c r="H195" s="12"/>
      <c r="I195" s="12"/>
      <c r="J195" s="11">
        <v>0</v>
      </c>
      <c r="K195" s="13">
        <f t="shared" si="16"/>
        <v>0</v>
      </c>
    </row>
    <row r="196" spans="4:11" hidden="1" x14ac:dyDescent="0.2">
      <c r="D196" s="70"/>
      <c r="E196" s="67"/>
      <c r="F196" s="5" t="s">
        <v>7</v>
      </c>
      <c r="G196" s="11">
        <v>0</v>
      </c>
      <c r="H196" s="19"/>
      <c r="I196" s="12"/>
      <c r="J196" s="11">
        <v>0</v>
      </c>
      <c r="K196" s="13">
        <f t="shared" si="16"/>
        <v>0</v>
      </c>
    </row>
    <row r="197" spans="4:11" hidden="1" x14ac:dyDescent="0.2">
      <c r="D197" s="70"/>
      <c r="E197" s="67"/>
      <c r="F197" s="5" t="s">
        <v>8</v>
      </c>
      <c r="G197" s="11">
        <v>0</v>
      </c>
      <c r="H197" s="12"/>
      <c r="I197" s="12"/>
      <c r="J197" s="11">
        <v>0</v>
      </c>
      <c r="K197" s="13">
        <f t="shared" si="16"/>
        <v>0</v>
      </c>
    </row>
    <row r="198" spans="4:11" hidden="1" x14ac:dyDescent="0.2">
      <c r="D198" s="70"/>
      <c r="E198" s="67"/>
      <c r="F198" s="5" t="s">
        <v>9</v>
      </c>
      <c r="G198" s="11">
        <v>0</v>
      </c>
      <c r="H198" s="12"/>
      <c r="I198" s="12"/>
      <c r="J198" s="11">
        <v>0</v>
      </c>
      <c r="K198" s="13">
        <f t="shared" si="16"/>
        <v>0</v>
      </c>
    </row>
    <row r="199" spans="4:11" ht="13.5" hidden="1" thickBot="1" x14ac:dyDescent="0.25">
      <c r="D199" s="71"/>
      <c r="E199" s="73"/>
      <c r="F199" s="15" t="s">
        <v>10</v>
      </c>
      <c r="G199" s="16">
        <v>0</v>
      </c>
      <c r="H199" s="17"/>
      <c r="I199" s="17"/>
      <c r="J199" s="16">
        <v>0</v>
      </c>
      <c r="K199" s="18">
        <f t="shared" si="16"/>
        <v>0</v>
      </c>
    </row>
    <row r="200" spans="4:11" hidden="1" x14ac:dyDescent="0.2">
      <c r="D200" s="69"/>
      <c r="E200" s="72"/>
      <c r="F200" s="7" t="s">
        <v>5</v>
      </c>
      <c r="G200" s="8">
        <f>SUM(G201:G205)</f>
        <v>0</v>
      </c>
      <c r="H200" s="9"/>
      <c r="I200" s="9"/>
      <c r="J200" s="8">
        <f>SUM(J201:J205)</f>
        <v>0</v>
      </c>
      <c r="K200" s="10">
        <f t="shared" si="16"/>
        <v>0</v>
      </c>
    </row>
    <row r="201" spans="4:11" hidden="1" x14ac:dyDescent="0.2">
      <c r="D201" s="70"/>
      <c r="E201" s="67"/>
      <c r="F201" s="5" t="s">
        <v>6</v>
      </c>
      <c r="G201" s="11">
        <v>0</v>
      </c>
      <c r="H201" s="12"/>
      <c r="I201" s="12"/>
      <c r="J201" s="11">
        <v>0</v>
      </c>
      <c r="K201" s="13">
        <f t="shared" si="16"/>
        <v>0</v>
      </c>
    </row>
    <row r="202" spans="4:11" hidden="1" x14ac:dyDescent="0.2">
      <c r="D202" s="70"/>
      <c r="E202" s="67"/>
      <c r="F202" s="5" t="s">
        <v>7</v>
      </c>
      <c r="G202" s="11">
        <v>0</v>
      </c>
      <c r="H202" s="19"/>
      <c r="I202" s="12"/>
      <c r="J202" s="11">
        <v>0</v>
      </c>
      <c r="K202" s="13">
        <f t="shared" si="16"/>
        <v>0</v>
      </c>
    </row>
    <row r="203" spans="4:11" hidden="1" x14ac:dyDescent="0.2">
      <c r="D203" s="70"/>
      <c r="E203" s="67"/>
      <c r="F203" s="5" t="s">
        <v>8</v>
      </c>
      <c r="G203" s="11">
        <v>0</v>
      </c>
      <c r="H203" s="12"/>
      <c r="I203" s="12"/>
      <c r="J203" s="11">
        <v>0</v>
      </c>
      <c r="K203" s="13">
        <f t="shared" si="16"/>
        <v>0</v>
      </c>
    </row>
    <row r="204" spans="4:11" hidden="1" x14ac:dyDescent="0.2">
      <c r="D204" s="70"/>
      <c r="E204" s="67"/>
      <c r="F204" s="5" t="s">
        <v>9</v>
      </c>
      <c r="G204" s="11">
        <v>0</v>
      </c>
      <c r="H204" s="12"/>
      <c r="I204" s="12"/>
      <c r="J204" s="11">
        <v>0</v>
      </c>
      <c r="K204" s="13">
        <f t="shared" si="16"/>
        <v>0</v>
      </c>
    </row>
    <row r="205" spans="4:11" ht="13.5" hidden="1" thickBot="1" x14ac:dyDescent="0.25">
      <c r="D205" s="71"/>
      <c r="E205" s="73"/>
      <c r="F205" s="15" t="s">
        <v>10</v>
      </c>
      <c r="G205" s="16">
        <v>0</v>
      </c>
      <c r="H205" s="17"/>
      <c r="I205" s="17"/>
      <c r="J205" s="16">
        <v>0</v>
      </c>
      <c r="K205" s="18">
        <f t="shared" si="16"/>
        <v>0</v>
      </c>
    </row>
    <row r="206" spans="4:11" hidden="1" x14ac:dyDescent="0.2">
      <c r="D206" s="69"/>
      <c r="E206" s="72"/>
      <c r="F206" s="7" t="s">
        <v>5</v>
      </c>
      <c r="G206" s="8">
        <f>SUM(G207:G211)</f>
        <v>0</v>
      </c>
      <c r="H206" s="9"/>
      <c r="I206" s="9"/>
      <c r="J206" s="8">
        <f>SUM(J207:J211)</f>
        <v>0</v>
      </c>
      <c r="K206" s="10">
        <f t="shared" si="16"/>
        <v>0</v>
      </c>
    </row>
    <row r="207" spans="4:11" hidden="1" x14ac:dyDescent="0.2">
      <c r="D207" s="70"/>
      <c r="E207" s="67"/>
      <c r="F207" s="5" t="s">
        <v>6</v>
      </c>
      <c r="G207" s="11">
        <v>0</v>
      </c>
      <c r="H207" s="12"/>
      <c r="I207" s="12"/>
      <c r="J207" s="11">
        <v>0</v>
      </c>
      <c r="K207" s="13">
        <f t="shared" si="16"/>
        <v>0</v>
      </c>
    </row>
    <row r="208" spans="4:11" hidden="1" x14ac:dyDescent="0.2">
      <c r="D208" s="70"/>
      <c r="E208" s="67"/>
      <c r="F208" s="5" t="s">
        <v>7</v>
      </c>
      <c r="G208" s="11">
        <v>0</v>
      </c>
      <c r="H208" s="19"/>
      <c r="I208" s="12"/>
      <c r="J208" s="11">
        <v>0</v>
      </c>
      <c r="K208" s="13">
        <f t="shared" si="16"/>
        <v>0</v>
      </c>
    </row>
    <row r="209" spans="4:12" hidden="1" x14ac:dyDescent="0.2">
      <c r="D209" s="70"/>
      <c r="E209" s="67"/>
      <c r="F209" s="5" t="s">
        <v>8</v>
      </c>
      <c r="G209" s="11">
        <v>0</v>
      </c>
      <c r="H209" s="12"/>
      <c r="I209" s="12"/>
      <c r="J209" s="11">
        <v>0</v>
      </c>
      <c r="K209" s="13">
        <f t="shared" si="16"/>
        <v>0</v>
      </c>
    </row>
    <row r="210" spans="4:12" hidden="1" x14ac:dyDescent="0.2">
      <c r="D210" s="70"/>
      <c r="E210" s="67"/>
      <c r="F210" s="5" t="s">
        <v>9</v>
      </c>
      <c r="G210" s="11">
        <v>0</v>
      </c>
      <c r="H210" s="12"/>
      <c r="I210" s="12"/>
      <c r="J210" s="11">
        <v>0</v>
      </c>
      <c r="K210" s="13">
        <f t="shared" si="16"/>
        <v>0</v>
      </c>
    </row>
    <row r="211" spans="4:12" ht="13.5" hidden="1" thickBot="1" x14ac:dyDescent="0.25">
      <c r="D211" s="71"/>
      <c r="E211" s="73"/>
      <c r="F211" s="15" t="s">
        <v>10</v>
      </c>
      <c r="G211" s="16">
        <v>0</v>
      </c>
      <c r="H211" s="17"/>
      <c r="I211" s="17"/>
      <c r="J211" s="16">
        <v>0</v>
      </c>
      <c r="K211" s="18">
        <f t="shared" si="16"/>
        <v>0</v>
      </c>
    </row>
    <row r="212" spans="4:12" hidden="1" x14ac:dyDescent="0.2">
      <c r="D212" s="69"/>
      <c r="E212" s="72"/>
      <c r="F212" s="7" t="s">
        <v>5</v>
      </c>
      <c r="G212" s="8">
        <f>SUM(G213:G217)</f>
        <v>0</v>
      </c>
      <c r="H212" s="9"/>
      <c r="I212" s="9"/>
      <c r="J212" s="8">
        <f>SUM(J213:J217)</f>
        <v>0</v>
      </c>
      <c r="K212" s="10">
        <f t="shared" si="16"/>
        <v>0</v>
      </c>
    </row>
    <row r="213" spans="4:12" hidden="1" x14ac:dyDescent="0.2">
      <c r="D213" s="70"/>
      <c r="E213" s="67"/>
      <c r="F213" s="5" t="s">
        <v>6</v>
      </c>
      <c r="G213" s="11">
        <v>0</v>
      </c>
      <c r="H213" s="12"/>
      <c r="I213" s="12"/>
      <c r="J213" s="11">
        <v>0</v>
      </c>
      <c r="K213" s="13">
        <f t="shared" si="16"/>
        <v>0</v>
      </c>
    </row>
    <row r="214" spans="4:12" hidden="1" x14ac:dyDescent="0.2">
      <c r="D214" s="70"/>
      <c r="E214" s="67"/>
      <c r="F214" s="5" t="s">
        <v>7</v>
      </c>
      <c r="G214" s="11">
        <v>0</v>
      </c>
      <c r="H214" s="19"/>
      <c r="I214" s="12"/>
      <c r="J214" s="11">
        <v>0</v>
      </c>
      <c r="K214" s="13">
        <f t="shared" si="16"/>
        <v>0</v>
      </c>
    </row>
    <row r="215" spans="4:12" hidden="1" x14ac:dyDescent="0.2">
      <c r="D215" s="70"/>
      <c r="E215" s="67"/>
      <c r="F215" s="5" t="s">
        <v>8</v>
      </c>
      <c r="G215" s="11">
        <v>0</v>
      </c>
      <c r="H215" s="12"/>
      <c r="I215" s="20"/>
      <c r="J215" s="11">
        <v>0</v>
      </c>
      <c r="K215" s="13">
        <f t="shared" si="16"/>
        <v>0</v>
      </c>
      <c r="L215" s="44"/>
    </row>
    <row r="216" spans="4:12" hidden="1" x14ac:dyDescent="0.2">
      <c r="D216" s="70"/>
      <c r="E216" s="67"/>
      <c r="F216" s="5" t="s">
        <v>9</v>
      </c>
      <c r="G216" s="11">
        <v>0</v>
      </c>
      <c r="H216" s="12"/>
      <c r="I216" s="12"/>
      <c r="J216" s="11">
        <v>0</v>
      </c>
      <c r="K216" s="13">
        <f t="shared" si="16"/>
        <v>0</v>
      </c>
    </row>
    <row r="217" spans="4:12" ht="13.5" hidden="1" thickBot="1" x14ac:dyDescent="0.25">
      <c r="D217" s="71"/>
      <c r="E217" s="73"/>
      <c r="F217" s="15" t="s">
        <v>10</v>
      </c>
      <c r="G217" s="16">
        <v>0</v>
      </c>
      <c r="H217" s="17"/>
      <c r="I217" s="17"/>
      <c r="J217" s="16">
        <v>0</v>
      </c>
      <c r="K217" s="18">
        <f t="shared" si="16"/>
        <v>0</v>
      </c>
    </row>
    <row r="218" spans="4:12" hidden="1" x14ac:dyDescent="0.2">
      <c r="D218" s="69"/>
      <c r="E218" s="72"/>
      <c r="F218" s="7" t="s">
        <v>5</v>
      </c>
      <c r="G218" s="8">
        <f>SUM(G219:G223)</f>
        <v>0</v>
      </c>
      <c r="H218" s="9"/>
      <c r="I218" s="9"/>
      <c r="J218" s="8">
        <f>SUM(J219:J223)</f>
        <v>0</v>
      </c>
      <c r="K218" s="10">
        <f t="shared" si="16"/>
        <v>0</v>
      </c>
    </row>
    <row r="219" spans="4:12" hidden="1" x14ac:dyDescent="0.2">
      <c r="D219" s="70"/>
      <c r="E219" s="67"/>
      <c r="F219" s="5" t="s">
        <v>6</v>
      </c>
      <c r="G219" s="11">
        <v>0</v>
      </c>
      <c r="H219" s="12"/>
      <c r="I219" s="12"/>
      <c r="J219" s="11">
        <v>0</v>
      </c>
      <c r="K219" s="13">
        <f t="shared" si="16"/>
        <v>0</v>
      </c>
    </row>
    <row r="220" spans="4:12" hidden="1" x14ac:dyDescent="0.2">
      <c r="D220" s="70"/>
      <c r="E220" s="67"/>
      <c r="F220" s="5" t="s">
        <v>7</v>
      </c>
      <c r="G220" s="11">
        <v>0</v>
      </c>
      <c r="H220" s="40"/>
      <c r="I220" s="12"/>
      <c r="J220" s="11">
        <v>0</v>
      </c>
      <c r="K220" s="13">
        <f t="shared" si="16"/>
        <v>0</v>
      </c>
    </row>
    <row r="221" spans="4:12" hidden="1" x14ac:dyDescent="0.2">
      <c r="D221" s="70"/>
      <c r="E221" s="67"/>
      <c r="F221" s="5" t="s">
        <v>8</v>
      </c>
      <c r="G221" s="11">
        <v>0</v>
      </c>
      <c r="H221" s="45"/>
      <c r="I221" s="20"/>
      <c r="J221" s="11">
        <v>0</v>
      </c>
      <c r="K221" s="13">
        <f t="shared" si="16"/>
        <v>0</v>
      </c>
    </row>
    <row r="222" spans="4:12" hidden="1" x14ac:dyDescent="0.2">
      <c r="D222" s="70"/>
      <c r="E222" s="67"/>
      <c r="F222" s="5" t="s">
        <v>9</v>
      </c>
      <c r="G222" s="11">
        <v>0</v>
      </c>
      <c r="H222" s="12"/>
      <c r="I222" s="12"/>
      <c r="J222" s="11">
        <v>0</v>
      </c>
      <c r="K222" s="13">
        <f t="shared" si="16"/>
        <v>0</v>
      </c>
    </row>
    <row r="223" spans="4:12" ht="13.5" hidden="1" thickBot="1" x14ac:dyDescent="0.25">
      <c r="D223" s="71"/>
      <c r="E223" s="73"/>
      <c r="F223" s="15" t="s">
        <v>10</v>
      </c>
      <c r="G223" s="16">
        <v>0</v>
      </c>
      <c r="H223" s="17"/>
      <c r="I223" s="17"/>
      <c r="J223" s="16">
        <v>0</v>
      </c>
      <c r="K223" s="18">
        <f t="shared" si="16"/>
        <v>0</v>
      </c>
    </row>
    <row r="224" spans="4:12" s="26" customFormat="1" ht="13.5" hidden="1" x14ac:dyDescent="0.25">
      <c r="D224" s="77"/>
      <c r="E224" s="80" t="s">
        <v>19</v>
      </c>
      <c r="F224" s="21" t="s">
        <v>5</v>
      </c>
      <c r="G224" s="22">
        <f>SUM(G225:G229)</f>
        <v>0</v>
      </c>
      <c r="H224" s="23"/>
      <c r="I224" s="23"/>
      <c r="J224" s="22">
        <f>SUM(J225:J229)</f>
        <v>0</v>
      </c>
      <c r="K224" s="24">
        <f t="shared" si="16"/>
        <v>0</v>
      </c>
    </row>
    <row r="225" spans="4:26" s="26" customFormat="1" hidden="1" x14ac:dyDescent="0.2">
      <c r="D225" s="78"/>
      <c r="E225" s="81"/>
      <c r="F225" s="27" t="s">
        <v>6</v>
      </c>
      <c r="G225" s="28">
        <f>G177+G183+G189+G195+G201+G207+G213+G219</f>
        <v>0</v>
      </c>
      <c r="H225" s="29"/>
      <c r="I225" s="29"/>
      <c r="J225" s="28">
        <f>J177+J183+J189+J195+J201+J207+J213+J219</f>
        <v>0</v>
      </c>
      <c r="K225" s="30">
        <f t="shared" si="16"/>
        <v>0</v>
      </c>
    </row>
    <row r="226" spans="4:26" s="26" customFormat="1" hidden="1" x14ac:dyDescent="0.2">
      <c r="D226" s="78"/>
      <c r="E226" s="81"/>
      <c r="F226" s="27" t="s">
        <v>7</v>
      </c>
      <c r="G226" s="28">
        <f t="shared" ref="G226:G229" si="17">G178+G184+G190+G196+G202+G208+G214+G220</f>
        <v>0</v>
      </c>
      <c r="H226" s="31"/>
      <c r="I226" s="32"/>
      <c r="J226" s="28">
        <f t="shared" ref="J226:J229" si="18">J178+J184+J190+J196+J202+J208+J214+J220</f>
        <v>0</v>
      </c>
      <c r="K226" s="30">
        <f t="shared" si="16"/>
        <v>0</v>
      </c>
    </row>
    <row r="227" spans="4:26" s="26" customFormat="1" hidden="1" x14ac:dyDescent="0.2">
      <c r="D227" s="78"/>
      <c r="E227" s="81"/>
      <c r="F227" s="27" t="s">
        <v>8</v>
      </c>
      <c r="G227" s="28">
        <f t="shared" si="17"/>
        <v>0</v>
      </c>
      <c r="H227" s="29"/>
      <c r="I227" s="29"/>
      <c r="J227" s="28">
        <f t="shared" si="18"/>
        <v>0</v>
      </c>
      <c r="K227" s="30">
        <f t="shared" si="16"/>
        <v>0</v>
      </c>
    </row>
    <row r="228" spans="4:26" s="26" customFormat="1" hidden="1" x14ac:dyDescent="0.2">
      <c r="D228" s="78"/>
      <c r="E228" s="81"/>
      <c r="F228" s="27" t="s">
        <v>9</v>
      </c>
      <c r="G228" s="28">
        <f t="shared" si="17"/>
        <v>0</v>
      </c>
      <c r="H228" s="29"/>
      <c r="I228" s="29"/>
      <c r="J228" s="28">
        <f t="shared" si="18"/>
        <v>0</v>
      </c>
      <c r="K228" s="30">
        <f t="shared" si="16"/>
        <v>0</v>
      </c>
    </row>
    <row r="229" spans="4:26" s="26" customFormat="1" ht="13.5" hidden="1" thickBot="1" x14ac:dyDescent="0.25">
      <c r="D229" s="79"/>
      <c r="E229" s="82"/>
      <c r="F229" s="33" t="s">
        <v>10</v>
      </c>
      <c r="G229" s="34">
        <f t="shared" si="17"/>
        <v>0</v>
      </c>
      <c r="H229" s="35"/>
      <c r="I229" s="35"/>
      <c r="J229" s="34">
        <f t="shared" si="18"/>
        <v>0</v>
      </c>
      <c r="K229" s="36">
        <f t="shared" si="16"/>
        <v>0</v>
      </c>
    </row>
    <row r="230" spans="4:26" ht="13.5" hidden="1" customHeight="1" thickBot="1" x14ac:dyDescent="0.25">
      <c r="D230" s="6" t="s">
        <v>20</v>
      </c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4:26" ht="13.5" hidden="1" customHeight="1" x14ac:dyDescent="0.2">
      <c r="D231" s="69"/>
      <c r="E231" s="72"/>
      <c r="F231" s="7" t="s">
        <v>5</v>
      </c>
      <c r="G231" s="8">
        <f>SUM(G232:G236)</f>
        <v>0</v>
      </c>
      <c r="H231" s="9"/>
      <c r="I231" s="9"/>
      <c r="J231" s="8">
        <f>SUM(J232:J236)</f>
        <v>0</v>
      </c>
      <c r="K231" s="10">
        <f>J231-G231</f>
        <v>0</v>
      </c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4:26" ht="13.5" hidden="1" customHeight="1" x14ac:dyDescent="0.2">
      <c r="D232" s="70"/>
      <c r="E232" s="67"/>
      <c r="F232" s="5" t="s">
        <v>6</v>
      </c>
      <c r="G232" s="11">
        <v>0</v>
      </c>
      <c r="H232" s="12"/>
      <c r="I232" s="12"/>
      <c r="J232" s="11">
        <v>0</v>
      </c>
      <c r="K232" s="13">
        <f t="shared" ref="K232:K236" si="19">J232-G232</f>
        <v>0</v>
      </c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4:26" ht="13.5" hidden="1" customHeight="1" x14ac:dyDescent="0.2">
      <c r="D233" s="70"/>
      <c r="E233" s="67"/>
      <c r="F233" s="5" t="s">
        <v>7</v>
      </c>
      <c r="G233" s="11">
        <v>0</v>
      </c>
      <c r="H233" s="19"/>
      <c r="I233" s="20"/>
      <c r="J233" s="11">
        <v>0</v>
      </c>
      <c r="K233" s="13">
        <f t="shared" si="19"/>
        <v>0</v>
      </c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4:26" ht="13.5" hidden="1" customHeight="1" x14ac:dyDescent="0.2">
      <c r="D234" s="70"/>
      <c r="E234" s="67"/>
      <c r="F234" s="5" t="s">
        <v>8</v>
      </c>
      <c r="G234" s="11">
        <v>0</v>
      </c>
      <c r="H234" s="12"/>
      <c r="I234" s="12"/>
      <c r="J234" s="11">
        <v>0</v>
      </c>
      <c r="K234" s="13">
        <f t="shared" si="19"/>
        <v>0</v>
      </c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4:26" ht="13.5" hidden="1" customHeight="1" x14ac:dyDescent="0.2">
      <c r="D235" s="70"/>
      <c r="E235" s="67"/>
      <c r="F235" s="5" t="s">
        <v>9</v>
      </c>
      <c r="G235" s="11">
        <v>0</v>
      </c>
      <c r="H235" s="12"/>
      <c r="I235" s="12"/>
      <c r="J235" s="11">
        <v>0</v>
      </c>
      <c r="K235" s="13">
        <f t="shared" si="19"/>
        <v>0</v>
      </c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4:26" ht="13.5" hidden="1" customHeight="1" thickBot="1" x14ac:dyDescent="0.25">
      <c r="D236" s="71"/>
      <c r="E236" s="73"/>
      <c r="F236" s="15" t="s">
        <v>10</v>
      </c>
      <c r="G236" s="16">
        <v>0</v>
      </c>
      <c r="H236" s="17"/>
      <c r="I236" s="17"/>
      <c r="J236" s="16">
        <v>0</v>
      </c>
      <c r="K236" s="18">
        <f t="shared" si="19"/>
        <v>0</v>
      </c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4:26" ht="13.5" hidden="1" customHeight="1" x14ac:dyDescent="0.2">
      <c r="D237" s="69"/>
      <c r="E237" s="72"/>
      <c r="F237" s="7" t="s">
        <v>5</v>
      </c>
      <c r="G237" s="8">
        <f>SUM(G238:G242)</f>
        <v>0</v>
      </c>
      <c r="H237" s="9"/>
      <c r="I237" s="9"/>
      <c r="J237" s="8">
        <f>SUM(J238:J242)</f>
        <v>0</v>
      </c>
      <c r="K237" s="10">
        <f>J237-G237</f>
        <v>0</v>
      </c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4:26" ht="13.5" hidden="1" customHeight="1" x14ac:dyDescent="0.2">
      <c r="D238" s="70"/>
      <c r="E238" s="67"/>
      <c r="F238" s="5" t="s">
        <v>6</v>
      </c>
      <c r="G238" s="11">
        <v>0</v>
      </c>
      <c r="H238" s="12"/>
      <c r="I238" s="12"/>
      <c r="J238" s="11">
        <v>0</v>
      </c>
      <c r="K238" s="13">
        <f t="shared" ref="K238:K242" si="20">J238-G238</f>
        <v>0</v>
      </c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4:26" ht="13.5" hidden="1" customHeight="1" x14ac:dyDescent="0.2">
      <c r="D239" s="70"/>
      <c r="E239" s="67"/>
      <c r="F239" s="5" t="s">
        <v>7</v>
      </c>
      <c r="G239" s="11">
        <v>0</v>
      </c>
      <c r="H239" s="19"/>
      <c r="I239" s="20"/>
      <c r="J239" s="11">
        <v>0</v>
      </c>
      <c r="K239" s="13">
        <f t="shared" si="20"/>
        <v>0</v>
      </c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4:26" ht="13.5" hidden="1" customHeight="1" x14ac:dyDescent="0.2">
      <c r="D240" s="70"/>
      <c r="E240" s="67"/>
      <c r="F240" s="5" t="s">
        <v>8</v>
      </c>
      <c r="G240" s="11">
        <v>0</v>
      </c>
      <c r="H240" s="12"/>
      <c r="I240" s="12"/>
      <c r="J240" s="11">
        <v>0</v>
      </c>
      <c r="K240" s="13">
        <f t="shared" si="20"/>
        <v>0</v>
      </c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4:26" ht="13.5" hidden="1" customHeight="1" x14ac:dyDescent="0.2">
      <c r="D241" s="70"/>
      <c r="E241" s="67"/>
      <c r="F241" s="5" t="s">
        <v>9</v>
      </c>
      <c r="G241" s="11">
        <v>0</v>
      </c>
      <c r="H241" s="12"/>
      <c r="I241" s="12"/>
      <c r="J241" s="11">
        <v>0</v>
      </c>
      <c r="K241" s="13">
        <f t="shared" si="20"/>
        <v>0</v>
      </c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4:26" ht="13.5" hidden="1" customHeight="1" thickBot="1" x14ac:dyDescent="0.25">
      <c r="D242" s="71"/>
      <c r="E242" s="73"/>
      <c r="F242" s="15" t="s">
        <v>10</v>
      </c>
      <c r="G242" s="16">
        <v>0</v>
      </c>
      <c r="H242" s="17"/>
      <c r="I242" s="17"/>
      <c r="J242" s="16">
        <v>0</v>
      </c>
      <c r="K242" s="18">
        <f t="shared" si="20"/>
        <v>0</v>
      </c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4:26" ht="13.5" hidden="1" customHeight="1" x14ac:dyDescent="0.2">
      <c r="D243" s="69"/>
      <c r="E243" s="72"/>
      <c r="F243" s="7" t="s">
        <v>5</v>
      </c>
      <c r="G243" s="8">
        <f>SUM(G244:G248)</f>
        <v>0</v>
      </c>
      <c r="H243" s="9"/>
      <c r="I243" s="9"/>
      <c r="J243" s="8">
        <f>SUM(J244:J248)</f>
        <v>0</v>
      </c>
      <c r="K243" s="10">
        <f>J243-G243</f>
        <v>0</v>
      </c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4:26" ht="13.5" hidden="1" customHeight="1" x14ac:dyDescent="0.2">
      <c r="D244" s="70"/>
      <c r="E244" s="67"/>
      <c r="F244" s="5" t="s">
        <v>6</v>
      </c>
      <c r="G244" s="11">
        <v>0</v>
      </c>
      <c r="H244" s="12"/>
      <c r="I244" s="12"/>
      <c r="J244" s="11">
        <v>0</v>
      </c>
      <c r="K244" s="13">
        <f t="shared" ref="K244:K248" si="21">J244-G244</f>
        <v>0</v>
      </c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4:26" ht="13.5" hidden="1" customHeight="1" x14ac:dyDescent="0.2">
      <c r="D245" s="70"/>
      <c r="E245" s="67"/>
      <c r="F245" s="5" t="s">
        <v>7</v>
      </c>
      <c r="G245" s="11">
        <v>0</v>
      </c>
      <c r="H245" s="19"/>
      <c r="I245" s="20"/>
      <c r="J245" s="11">
        <v>0</v>
      </c>
      <c r="K245" s="13">
        <f t="shared" si="21"/>
        <v>0</v>
      </c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4:26" ht="13.5" hidden="1" customHeight="1" x14ac:dyDescent="0.2">
      <c r="D246" s="70"/>
      <c r="E246" s="67"/>
      <c r="F246" s="5" t="s">
        <v>8</v>
      </c>
      <c r="G246" s="11">
        <v>0</v>
      </c>
      <c r="H246" s="12"/>
      <c r="I246" s="12"/>
      <c r="J246" s="11">
        <v>0</v>
      </c>
      <c r="K246" s="13">
        <f t="shared" si="21"/>
        <v>0</v>
      </c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4:26" ht="13.5" hidden="1" customHeight="1" x14ac:dyDescent="0.2">
      <c r="D247" s="70"/>
      <c r="E247" s="67"/>
      <c r="F247" s="5" t="s">
        <v>9</v>
      </c>
      <c r="G247" s="11">
        <v>0</v>
      </c>
      <c r="H247" s="12"/>
      <c r="I247" s="12"/>
      <c r="J247" s="11">
        <v>0</v>
      </c>
      <c r="K247" s="13">
        <f t="shared" si="21"/>
        <v>0</v>
      </c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4:26" ht="13.5" hidden="1" customHeight="1" thickBot="1" x14ac:dyDescent="0.25">
      <c r="D248" s="71"/>
      <c r="E248" s="73"/>
      <c r="F248" s="15" t="s">
        <v>10</v>
      </c>
      <c r="G248" s="16">
        <v>0</v>
      </c>
      <c r="H248" s="17"/>
      <c r="I248" s="17"/>
      <c r="J248" s="16">
        <v>0</v>
      </c>
      <c r="K248" s="18">
        <f t="shared" si="21"/>
        <v>0</v>
      </c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4:26" ht="13.5" hidden="1" customHeight="1" x14ac:dyDescent="0.2">
      <c r="D249" s="69"/>
      <c r="E249" s="72"/>
      <c r="F249" s="7" t="s">
        <v>5</v>
      </c>
      <c r="G249" s="8">
        <f>SUM(G250:G254)</f>
        <v>0</v>
      </c>
      <c r="H249" s="9"/>
      <c r="I249" s="9"/>
      <c r="J249" s="8">
        <f>SUM(J250:J254)</f>
        <v>0</v>
      </c>
      <c r="K249" s="10">
        <f>J249-G249</f>
        <v>0</v>
      </c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4:26" ht="13.5" hidden="1" customHeight="1" x14ac:dyDescent="0.2">
      <c r="D250" s="70"/>
      <c r="E250" s="67"/>
      <c r="F250" s="5" t="s">
        <v>6</v>
      </c>
      <c r="G250" s="11">
        <v>0</v>
      </c>
      <c r="H250" s="12"/>
      <c r="I250" s="12"/>
      <c r="J250" s="11">
        <v>0</v>
      </c>
      <c r="K250" s="13">
        <f t="shared" ref="K250:K260" si="22">J250-G250</f>
        <v>0</v>
      </c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4:26" ht="13.5" hidden="1" customHeight="1" x14ac:dyDescent="0.2">
      <c r="D251" s="70"/>
      <c r="E251" s="67"/>
      <c r="F251" s="5" t="s">
        <v>7</v>
      </c>
      <c r="G251" s="11">
        <v>0</v>
      </c>
      <c r="H251" s="19"/>
      <c r="I251" s="20"/>
      <c r="J251" s="11">
        <v>0</v>
      </c>
      <c r="K251" s="13">
        <f t="shared" si="22"/>
        <v>0</v>
      </c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4:26" ht="13.5" hidden="1" customHeight="1" x14ac:dyDescent="0.2">
      <c r="D252" s="70"/>
      <c r="E252" s="67"/>
      <c r="F252" s="5" t="s">
        <v>8</v>
      </c>
      <c r="G252" s="11">
        <v>0</v>
      </c>
      <c r="H252" s="12"/>
      <c r="I252" s="12"/>
      <c r="J252" s="11">
        <v>0</v>
      </c>
      <c r="K252" s="13">
        <f t="shared" si="22"/>
        <v>0</v>
      </c>
      <c r="L252" s="89"/>
      <c r="M252" s="68"/>
      <c r="N252" s="68"/>
      <c r="O252" s="68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4:26" ht="13.5" hidden="1" customHeight="1" x14ac:dyDescent="0.2">
      <c r="D253" s="70"/>
      <c r="E253" s="67"/>
      <c r="F253" s="5" t="s">
        <v>9</v>
      </c>
      <c r="G253" s="11">
        <v>0</v>
      </c>
      <c r="H253" s="12"/>
      <c r="I253" s="12"/>
      <c r="J253" s="11">
        <v>0</v>
      </c>
      <c r="K253" s="13">
        <f t="shared" si="22"/>
        <v>0</v>
      </c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4:26" ht="13.5" hidden="1" customHeight="1" thickBot="1" x14ac:dyDescent="0.25">
      <c r="D254" s="71"/>
      <c r="E254" s="73"/>
      <c r="F254" s="15" t="s">
        <v>10</v>
      </c>
      <c r="G254" s="16">
        <v>0</v>
      </c>
      <c r="H254" s="17"/>
      <c r="I254" s="17"/>
      <c r="J254" s="16">
        <v>0</v>
      </c>
      <c r="K254" s="18">
        <f t="shared" si="22"/>
        <v>0</v>
      </c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4:26" s="26" customFormat="1" ht="13.5" hidden="1" customHeight="1" x14ac:dyDescent="0.25">
      <c r="D255" s="77"/>
      <c r="E255" s="80" t="s">
        <v>21</v>
      </c>
      <c r="F255" s="21" t="s">
        <v>5</v>
      </c>
      <c r="G255" s="22">
        <f>SUM(G256:G260)</f>
        <v>0</v>
      </c>
      <c r="H255" s="23"/>
      <c r="I255" s="23"/>
      <c r="J255" s="22">
        <f>SUM(J256:J260)</f>
        <v>0</v>
      </c>
      <c r="K255" s="24">
        <f t="shared" si="22"/>
        <v>0</v>
      </c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4:26" s="26" customFormat="1" ht="13.5" hidden="1" customHeight="1" x14ac:dyDescent="0.2">
      <c r="D256" s="78"/>
      <c r="E256" s="81"/>
      <c r="F256" s="27" t="s">
        <v>6</v>
      </c>
      <c r="G256" s="28">
        <f>G232+G238+G244+G250</f>
        <v>0</v>
      </c>
      <c r="H256" s="29"/>
      <c r="I256" s="29"/>
      <c r="J256" s="28">
        <f>J232+J238+J244+J250</f>
        <v>0</v>
      </c>
      <c r="K256" s="30">
        <f t="shared" si="22"/>
        <v>0</v>
      </c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4:26" s="26" customFormat="1" ht="13.5" hidden="1" customHeight="1" x14ac:dyDescent="0.2">
      <c r="D257" s="78"/>
      <c r="E257" s="81"/>
      <c r="F257" s="27" t="s">
        <v>7</v>
      </c>
      <c r="G257" s="28">
        <f t="shared" ref="G257:G260" si="23">G233+G239+G245+G251</f>
        <v>0</v>
      </c>
      <c r="H257" s="31"/>
      <c r="I257" s="32"/>
      <c r="J257" s="28">
        <f t="shared" ref="J257:J260" si="24">J233+J239+J245+J251</f>
        <v>0</v>
      </c>
      <c r="K257" s="30">
        <f t="shared" si="22"/>
        <v>0</v>
      </c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4:26" s="26" customFormat="1" ht="13.5" hidden="1" customHeight="1" x14ac:dyDescent="0.2">
      <c r="D258" s="78"/>
      <c r="E258" s="81"/>
      <c r="F258" s="27" t="s">
        <v>8</v>
      </c>
      <c r="G258" s="28">
        <f t="shared" si="23"/>
        <v>0</v>
      </c>
      <c r="H258" s="29"/>
      <c r="I258" s="29"/>
      <c r="J258" s="28">
        <f t="shared" si="24"/>
        <v>0</v>
      </c>
      <c r="K258" s="30">
        <f t="shared" si="22"/>
        <v>0</v>
      </c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4:26" s="26" customFormat="1" ht="13.5" hidden="1" customHeight="1" x14ac:dyDescent="0.2">
      <c r="D259" s="78"/>
      <c r="E259" s="81"/>
      <c r="F259" s="27" t="s">
        <v>9</v>
      </c>
      <c r="G259" s="28">
        <f t="shared" si="23"/>
        <v>0</v>
      </c>
      <c r="H259" s="29"/>
      <c r="I259" s="29"/>
      <c r="J259" s="28">
        <f t="shared" si="24"/>
        <v>0</v>
      </c>
      <c r="K259" s="30">
        <f t="shared" si="22"/>
        <v>0</v>
      </c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4:26" s="26" customFormat="1" ht="13.5" hidden="1" customHeight="1" thickBot="1" x14ac:dyDescent="0.25">
      <c r="D260" s="79"/>
      <c r="E260" s="82"/>
      <c r="F260" s="33" t="s">
        <v>10</v>
      </c>
      <c r="G260" s="34">
        <f t="shared" si="23"/>
        <v>0</v>
      </c>
      <c r="H260" s="35"/>
      <c r="I260" s="35"/>
      <c r="J260" s="34">
        <f t="shared" si="24"/>
        <v>0</v>
      </c>
      <c r="K260" s="36">
        <f t="shared" si="22"/>
        <v>0</v>
      </c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4:26" ht="13.5" hidden="1" customHeight="1" thickBot="1" x14ac:dyDescent="0.25">
      <c r="D261" s="6" t="s">
        <v>22</v>
      </c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4:26" ht="13.5" hidden="1" customHeight="1" x14ac:dyDescent="0.2">
      <c r="D262" s="69"/>
      <c r="E262" s="72"/>
      <c r="F262" s="7" t="s">
        <v>5</v>
      </c>
      <c r="G262" s="8">
        <f>SUM(G263:G267)</f>
        <v>0</v>
      </c>
      <c r="H262" s="9"/>
      <c r="I262" s="9"/>
      <c r="J262" s="8">
        <f>SUM(J263:J267)</f>
        <v>0</v>
      </c>
      <c r="K262" s="10">
        <f>J262-G262</f>
        <v>0</v>
      </c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4:26" ht="13.5" hidden="1" customHeight="1" x14ac:dyDescent="0.2">
      <c r="D263" s="70"/>
      <c r="E263" s="67"/>
      <c r="F263" s="5" t="s">
        <v>6</v>
      </c>
      <c r="G263" s="11">
        <v>0</v>
      </c>
      <c r="H263" s="12"/>
      <c r="I263" s="12"/>
      <c r="J263" s="11">
        <v>0</v>
      </c>
      <c r="K263" s="13">
        <f t="shared" ref="K263:K267" si="25">J263-G263</f>
        <v>0</v>
      </c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4:26" ht="13.5" hidden="1" customHeight="1" x14ac:dyDescent="0.2">
      <c r="D264" s="70"/>
      <c r="E264" s="67"/>
      <c r="F264" s="5" t="s">
        <v>7</v>
      </c>
      <c r="G264" s="11">
        <v>0</v>
      </c>
      <c r="H264" s="19"/>
      <c r="I264" s="20"/>
      <c r="J264" s="11">
        <v>0</v>
      </c>
      <c r="K264" s="13">
        <f t="shared" si="25"/>
        <v>0</v>
      </c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4:26" ht="13.5" hidden="1" customHeight="1" x14ac:dyDescent="0.2">
      <c r="D265" s="70"/>
      <c r="E265" s="67"/>
      <c r="F265" s="5" t="s">
        <v>8</v>
      </c>
      <c r="G265" s="11">
        <v>0</v>
      </c>
      <c r="H265" s="12"/>
      <c r="I265" s="12"/>
      <c r="J265" s="11">
        <v>0</v>
      </c>
      <c r="K265" s="13">
        <f t="shared" si="25"/>
        <v>0</v>
      </c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4:26" ht="13.5" hidden="1" customHeight="1" x14ac:dyDescent="0.2">
      <c r="D266" s="70"/>
      <c r="E266" s="67"/>
      <c r="F266" s="5" t="s">
        <v>9</v>
      </c>
      <c r="G266" s="11">
        <v>0</v>
      </c>
      <c r="H266" s="12"/>
      <c r="I266" s="12"/>
      <c r="J266" s="11">
        <v>0</v>
      </c>
      <c r="K266" s="13">
        <f t="shared" si="25"/>
        <v>0</v>
      </c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4:26" ht="13.5" hidden="1" customHeight="1" thickBot="1" x14ac:dyDescent="0.25">
      <c r="D267" s="71"/>
      <c r="E267" s="73"/>
      <c r="F267" s="15" t="s">
        <v>10</v>
      </c>
      <c r="G267" s="16">
        <v>0</v>
      </c>
      <c r="H267" s="17"/>
      <c r="I267" s="17"/>
      <c r="J267" s="16">
        <v>0</v>
      </c>
      <c r="K267" s="18">
        <f t="shared" si="25"/>
        <v>0</v>
      </c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4:26" ht="13.5" hidden="1" customHeight="1" x14ac:dyDescent="0.2">
      <c r="D268" s="69"/>
      <c r="E268" s="72"/>
      <c r="F268" s="7" t="s">
        <v>5</v>
      </c>
      <c r="G268" s="8">
        <f>SUM(G269:G273)</f>
        <v>0</v>
      </c>
      <c r="H268" s="9"/>
      <c r="I268" s="9"/>
      <c r="J268" s="8">
        <f>SUM(J269:J273)</f>
        <v>0</v>
      </c>
      <c r="K268" s="10">
        <f>J268-G268</f>
        <v>0</v>
      </c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4:26" ht="13.5" hidden="1" customHeight="1" x14ac:dyDescent="0.2">
      <c r="D269" s="70"/>
      <c r="E269" s="67"/>
      <c r="F269" s="5" t="s">
        <v>6</v>
      </c>
      <c r="G269" s="11">
        <v>0</v>
      </c>
      <c r="H269" s="12"/>
      <c r="I269" s="12"/>
      <c r="J269" s="11">
        <v>0</v>
      </c>
      <c r="K269" s="13">
        <f t="shared" ref="K269:K273" si="26">J269-G269</f>
        <v>0</v>
      </c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4:26" ht="13.5" hidden="1" customHeight="1" x14ac:dyDescent="0.2">
      <c r="D270" s="70"/>
      <c r="E270" s="67"/>
      <c r="F270" s="5" t="s">
        <v>7</v>
      </c>
      <c r="G270" s="11">
        <v>0</v>
      </c>
      <c r="H270" s="19"/>
      <c r="I270" s="20"/>
      <c r="J270" s="11">
        <v>0</v>
      </c>
      <c r="K270" s="13">
        <f t="shared" si="26"/>
        <v>0</v>
      </c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4:26" ht="13.5" hidden="1" customHeight="1" x14ac:dyDescent="0.2">
      <c r="D271" s="70"/>
      <c r="E271" s="67"/>
      <c r="F271" s="5" t="s">
        <v>8</v>
      </c>
      <c r="G271" s="11">
        <v>0</v>
      </c>
      <c r="H271" s="12"/>
      <c r="I271" s="12"/>
      <c r="J271" s="11">
        <v>0</v>
      </c>
      <c r="K271" s="13">
        <f t="shared" si="26"/>
        <v>0</v>
      </c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4:26" ht="13.5" hidden="1" customHeight="1" x14ac:dyDescent="0.2">
      <c r="D272" s="70"/>
      <c r="E272" s="67"/>
      <c r="F272" s="5" t="s">
        <v>9</v>
      </c>
      <c r="G272" s="11">
        <v>0</v>
      </c>
      <c r="H272" s="12"/>
      <c r="I272" s="12"/>
      <c r="J272" s="11">
        <v>0</v>
      </c>
      <c r="K272" s="13">
        <f t="shared" si="26"/>
        <v>0</v>
      </c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4:26" ht="13.5" hidden="1" customHeight="1" thickBot="1" x14ac:dyDescent="0.25">
      <c r="D273" s="71"/>
      <c r="E273" s="73"/>
      <c r="F273" s="15" t="s">
        <v>10</v>
      </c>
      <c r="G273" s="16">
        <v>0</v>
      </c>
      <c r="H273" s="17"/>
      <c r="I273" s="17"/>
      <c r="J273" s="16">
        <v>0</v>
      </c>
      <c r="K273" s="18">
        <f t="shared" si="26"/>
        <v>0</v>
      </c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4:26" ht="13.5" hidden="1" customHeight="1" x14ac:dyDescent="0.2">
      <c r="D274" s="69"/>
      <c r="E274" s="72"/>
      <c r="F274" s="7" t="s">
        <v>5</v>
      </c>
      <c r="G274" s="8">
        <f>SUM(G275:G279)</f>
        <v>0</v>
      </c>
      <c r="H274" s="9"/>
      <c r="I274" s="9"/>
      <c r="J274" s="8">
        <f>SUM(J275:J279)</f>
        <v>0</v>
      </c>
      <c r="K274" s="10">
        <f>J274-G274</f>
        <v>0</v>
      </c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4:26" ht="13.5" hidden="1" customHeight="1" x14ac:dyDescent="0.2">
      <c r="D275" s="70"/>
      <c r="E275" s="67"/>
      <c r="F275" s="5" t="s">
        <v>6</v>
      </c>
      <c r="G275" s="11">
        <v>0</v>
      </c>
      <c r="H275" s="12"/>
      <c r="I275" s="12"/>
      <c r="J275" s="11">
        <v>0</v>
      </c>
      <c r="K275" s="13">
        <f t="shared" ref="K275:K285" si="27">J275-G275</f>
        <v>0</v>
      </c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4:26" ht="13.5" hidden="1" customHeight="1" x14ac:dyDescent="0.2">
      <c r="D276" s="70"/>
      <c r="E276" s="67"/>
      <c r="F276" s="5" t="s">
        <v>7</v>
      </c>
      <c r="G276" s="11">
        <v>0</v>
      </c>
      <c r="H276" s="19"/>
      <c r="I276" s="20"/>
      <c r="J276" s="11">
        <v>0</v>
      </c>
      <c r="K276" s="13">
        <f t="shared" si="27"/>
        <v>0</v>
      </c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4:26" ht="13.5" hidden="1" customHeight="1" x14ac:dyDescent="0.2">
      <c r="D277" s="70"/>
      <c r="E277" s="67"/>
      <c r="F277" s="5" t="s">
        <v>8</v>
      </c>
      <c r="G277" s="11">
        <v>0</v>
      </c>
      <c r="H277" s="12"/>
      <c r="I277" s="12"/>
      <c r="J277" s="11">
        <v>0</v>
      </c>
      <c r="K277" s="13">
        <f t="shared" si="27"/>
        <v>0</v>
      </c>
      <c r="L277" s="89"/>
      <c r="M277" s="68"/>
      <c r="N277" s="68"/>
      <c r="O277" s="68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4:26" ht="13.5" hidden="1" customHeight="1" x14ac:dyDescent="0.2">
      <c r="D278" s="70"/>
      <c r="E278" s="67"/>
      <c r="F278" s="5" t="s">
        <v>9</v>
      </c>
      <c r="G278" s="11">
        <v>0</v>
      </c>
      <c r="H278" s="12"/>
      <c r="I278" s="12"/>
      <c r="J278" s="11">
        <v>0</v>
      </c>
      <c r="K278" s="13">
        <f t="shared" si="27"/>
        <v>0</v>
      </c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4:26" ht="13.5" hidden="1" customHeight="1" thickBot="1" x14ac:dyDescent="0.25">
      <c r="D279" s="71"/>
      <c r="E279" s="73"/>
      <c r="F279" s="15" t="s">
        <v>10</v>
      </c>
      <c r="G279" s="16">
        <v>0</v>
      </c>
      <c r="H279" s="17"/>
      <c r="I279" s="17"/>
      <c r="J279" s="16">
        <v>0</v>
      </c>
      <c r="K279" s="18">
        <f t="shared" si="27"/>
        <v>0</v>
      </c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4:26" s="26" customFormat="1" ht="13.5" hidden="1" customHeight="1" x14ac:dyDescent="0.25">
      <c r="D280" s="77"/>
      <c r="E280" s="80" t="s">
        <v>23</v>
      </c>
      <c r="F280" s="21" t="s">
        <v>5</v>
      </c>
      <c r="G280" s="22">
        <f>SUM(G281:G285)</f>
        <v>0</v>
      </c>
      <c r="H280" s="23"/>
      <c r="I280" s="23"/>
      <c r="J280" s="22">
        <f>SUM(J281:J285)</f>
        <v>0</v>
      </c>
      <c r="K280" s="24">
        <f t="shared" si="27"/>
        <v>0</v>
      </c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4:26" s="26" customFormat="1" ht="13.5" hidden="1" customHeight="1" x14ac:dyDescent="0.2">
      <c r="D281" s="78"/>
      <c r="E281" s="81"/>
      <c r="F281" s="27" t="s">
        <v>6</v>
      </c>
      <c r="G281" s="28">
        <f>G263+G269+G275</f>
        <v>0</v>
      </c>
      <c r="H281" s="29"/>
      <c r="I281" s="29"/>
      <c r="J281" s="28">
        <f>J263+J269+J275</f>
        <v>0</v>
      </c>
      <c r="K281" s="30">
        <f t="shared" si="27"/>
        <v>0</v>
      </c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4:26" s="26" customFormat="1" ht="13.5" hidden="1" customHeight="1" x14ac:dyDescent="0.2">
      <c r="D282" s="78"/>
      <c r="E282" s="81"/>
      <c r="F282" s="27" t="s">
        <v>7</v>
      </c>
      <c r="G282" s="28">
        <f t="shared" ref="G282:G285" si="28">G264+G270+G276</f>
        <v>0</v>
      </c>
      <c r="H282" s="31"/>
      <c r="I282" s="32"/>
      <c r="J282" s="28">
        <f t="shared" ref="J282:J285" si="29">J264+J270+J276</f>
        <v>0</v>
      </c>
      <c r="K282" s="30">
        <f t="shared" si="27"/>
        <v>0</v>
      </c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4:26" s="26" customFormat="1" ht="13.5" hidden="1" customHeight="1" x14ac:dyDescent="0.2">
      <c r="D283" s="78"/>
      <c r="E283" s="81"/>
      <c r="F283" s="27" t="s">
        <v>8</v>
      </c>
      <c r="G283" s="28">
        <f t="shared" si="28"/>
        <v>0</v>
      </c>
      <c r="H283" s="29"/>
      <c r="I283" s="29"/>
      <c r="J283" s="28">
        <f t="shared" si="29"/>
        <v>0</v>
      </c>
      <c r="K283" s="30">
        <f t="shared" si="27"/>
        <v>0</v>
      </c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4:26" s="26" customFormat="1" ht="13.5" hidden="1" customHeight="1" x14ac:dyDescent="0.2">
      <c r="D284" s="78"/>
      <c r="E284" s="81"/>
      <c r="F284" s="27" t="s">
        <v>9</v>
      </c>
      <c r="G284" s="28">
        <f t="shared" si="28"/>
        <v>0</v>
      </c>
      <c r="H284" s="29"/>
      <c r="I284" s="29"/>
      <c r="J284" s="28">
        <f t="shared" si="29"/>
        <v>0</v>
      </c>
      <c r="K284" s="30">
        <f t="shared" si="27"/>
        <v>0</v>
      </c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4:26" s="26" customFormat="1" ht="13.5" hidden="1" customHeight="1" thickBot="1" x14ac:dyDescent="0.25">
      <c r="D285" s="79"/>
      <c r="E285" s="82"/>
      <c r="F285" s="33" t="s">
        <v>10</v>
      </c>
      <c r="G285" s="34">
        <f t="shared" si="28"/>
        <v>0</v>
      </c>
      <c r="H285" s="35"/>
      <c r="I285" s="35"/>
      <c r="J285" s="34">
        <f t="shared" si="29"/>
        <v>0</v>
      </c>
      <c r="K285" s="36">
        <f t="shared" si="27"/>
        <v>0</v>
      </c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4:26" ht="13.5" hidden="1" customHeight="1" thickBot="1" x14ac:dyDescent="0.25">
      <c r="D286" s="6" t="s">
        <v>24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4:26" ht="13.5" hidden="1" customHeight="1" x14ac:dyDescent="0.2">
      <c r="D287" s="69"/>
      <c r="E287" s="72"/>
      <c r="F287" s="7" t="s">
        <v>5</v>
      </c>
      <c r="G287" s="8">
        <f>SUM(G288:G292)</f>
        <v>0</v>
      </c>
      <c r="H287" s="9"/>
      <c r="I287" s="9"/>
      <c r="J287" s="8">
        <f>SUM(J288:J292)</f>
        <v>0</v>
      </c>
      <c r="K287" s="10">
        <f>J287-G287</f>
        <v>0</v>
      </c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4:26" ht="13.5" hidden="1" customHeight="1" x14ac:dyDescent="0.2">
      <c r="D288" s="70"/>
      <c r="E288" s="67"/>
      <c r="F288" s="5" t="s">
        <v>6</v>
      </c>
      <c r="G288" s="11">
        <v>0</v>
      </c>
      <c r="H288" s="12"/>
      <c r="I288" s="12"/>
      <c r="J288" s="11">
        <v>0</v>
      </c>
      <c r="K288" s="13">
        <f t="shared" ref="K288:K292" si="30">J288-G288</f>
        <v>0</v>
      </c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4:26" ht="13.5" hidden="1" customHeight="1" x14ac:dyDescent="0.2">
      <c r="D289" s="70"/>
      <c r="E289" s="67"/>
      <c r="F289" s="5" t="s">
        <v>7</v>
      </c>
      <c r="G289" s="11">
        <v>0</v>
      </c>
      <c r="H289" s="12"/>
      <c r="I289" s="20"/>
      <c r="J289" s="11">
        <v>0</v>
      </c>
      <c r="K289" s="13">
        <f t="shared" si="30"/>
        <v>0</v>
      </c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4:26" ht="13.5" hidden="1" customHeight="1" x14ac:dyDescent="0.2">
      <c r="D290" s="70"/>
      <c r="E290" s="67"/>
      <c r="F290" s="5" t="s">
        <v>8</v>
      </c>
      <c r="G290" s="11">
        <v>0</v>
      </c>
      <c r="H290" s="12"/>
      <c r="I290" s="12"/>
      <c r="J290" s="11">
        <v>0</v>
      </c>
      <c r="K290" s="13">
        <f t="shared" si="30"/>
        <v>0</v>
      </c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4:26" ht="13.5" hidden="1" customHeight="1" x14ac:dyDescent="0.2">
      <c r="D291" s="70"/>
      <c r="E291" s="67"/>
      <c r="F291" s="5" t="s">
        <v>9</v>
      </c>
      <c r="G291" s="11">
        <v>0</v>
      </c>
      <c r="H291" s="12"/>
      <c r="I291" s="12"/>
      <c r="J291" s="11">
        <v>0</v>
      </c>
      <c r="K291" s="13">
        <f t="shared" si="30"/>
        <v>0</v>
      </c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4:26" ht="13.5" hidden="1" customHeight="1" thickBot="1" x14ac:dyDescent="0.25">
      <c r="D292" s="71"/>
      <c r="E292" s="73"/>
      <c r="F292" s="15" t="s">
        <v>10</v>
      </c>
      <c r="G292" s="16">
        <v>0</v>
      </c>
      <c r="H292" s="17"/>
      <c r="I292" s="17"/>
      <c r="J292" s="16">
        <v>0</v>
      </c>
      <c r="K292" s="18">
        <f t="shared" si="30"/>
        <v>0</v>
      </c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4:26" ht="13.5" hidden="1" customHeight="1" x14ac:dyDescent="0.2">
      <c r="D293" s="69"/>
      <c r="E293" s="72"/>
      <c r="F293" s="7" t="s">
        <v>5</v>
      </c>
      <c r="G293" s="8">
        <f>SUM(G294:G298)</f>
        <v>0</v>
      </c>
      <c r="H293" s="9"/>
      <c r="I293" s="9"/>
      <c r="J293" s="8">
        <f>SUM(J294:J298)</f>
        <v>0</v>
      </c>
      <c r="K293" s="10">
        <f>J293-G293</f>
        <v>0</v>
      </c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4:26" ht="13.5" hidden="1" customHeight="1" x14ac:dyDescent="0.2">
      <c r="D294" s="70"/>
      <c r="E294" s="67"/>
      <c r="F294" s="5" t="s">
        <v>6</v>
      </c>
      <c r="G294" s="11">
        <v>0</v>
      </c>
      <c r="H294" s="12"/>
      <c r="I294" s="12"/>
      <c r="J294" s="11">
        <v>0</v>
      </c>
      <c r="K294" s="13">
        <f t="shared" ref="K294:K298" si="31">J294-G294</f>
        <v>0</v>
      </c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4:26" ht="13.5" hidden="1" customHeight="1" x14ac:dyDescent="0.2">
      <c r="D295" s="70"/>
      <c r="E295" s="67"/>
      <c r="F295" s="5" t="s">
        <v>7</v>
      </c>
      <c r="G295" s="11">
        <v>0</v>
      </c>
      <c r="H295" s="19"/>
      <c r="I295" s="20"/>
      <c r="J295" s="11">
        <v>0</v>
      </c>
      <c r="K295" s="13">
        <f t="shared" si="31"/>
        <v>0</v>
      </c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4:26" ht="13.5" hidden="1" customHeight="1" x14ac:dyDescent="0.2">
      <c r="D296" s="70"/>
      <c r="E296" s="67"/>
      <c r="F296" s="5" t="s">
        <v>8</v>
      </c>
      <c r="G296" s="11">
        <v>0</v>
      </c>
      <c r="H296" s="12"/>
      <c r="I296" s="12"/>
      <c r="J296" s="11">
        <v>0</v>
      </c>
      <c r="K296" s="13">
        <f t="shared" si="31"/>
        <v>0</v>
      </c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4:26" ht="13.5" hidden="1" customHeight="1" x14ac:dyDescent="0.2">
      <c r="D297" s="70"/>
      <c r="E297" s="67"/>
      <c r="F297" s="5" t="s">
        <v>9</v>
      </c>
      <c r="G297" s="11">
        <v>0</v>
      </c>
      <c r="H297" s="12"/>
      <c r="I297" s="12"/>
      <c r="J297" s="11">
        <v>0</v>
      </c>
      <c r="K297" s="13">
        <f t="shared" si="31"/>
        <v>0</v>
      </c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4:26" ht="13.5" hidden="1" customHeight="1" thickBot="1" x14ac:dyDescent="0.25">
      <c r="D298" s="71"/>
      <c r="E298" s="73"/>
      <c r="F298" s="15" t="s">
        <v>10</v>
      </c>
      <c r="G298" s="16">
        <v>0</v>
      </c>
      <c r="H298" s="17"/>
      <c r="I298" s="17"/>
      <c r="J298" s="16">
        <v>0</v>
      </c>
      <c r="K298" s="18">
        <f t="shared" si="31"/>
        <v>0</v>
      </c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4:26" ht="13.5" hidden="1" customHeight="1" x14ac:dyDescent="0.2">
      <c r="D299" s="69"/>
      <c r="E299" s="72"/>
      <c r="F299" s="7" t="s">
        <v>5</v>
      </c>
      <c r="G299" s="8">
        <f>SUM(G300:G304)</f>
        <v>0</v>
      </c>
      <c r="H299" s="9"/>
      <c r="I299" s="9"/>
      <c r="J299" s="8">
        <f>SUM(J300:J304)</f>
        <v>0</v>
      </c>
      <c r="K299" s="10">
        <f>J299-G299</f>
        <v>0</v>
      </c>
      <c r="L299" s="89"/>
      <c r="M299" s="68"/>
      <c r="N299" s="68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4:26" ht="13.5" hidden="1" customHeight="1" x14ac:dyDescent="0.2">
      <c r="D300" s="70"/>
      <c r="E300" s="67"/>
      <c r="F300" s="5" t="s">
        <v>6</v>
      </c>
      <c r="G300" s="11">
        <v>0</v>
      </c>
      <c r="H300" s="12"/>
      <c r="I300" s="12"/>
      <c r="J300" s="11">
        <v>0</v>
      </c>
      <c r="K300" s="13">
        <f t="shared" ref="K300:K310" si="32">J300-G300</f>
        <v>0</v>
      </c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4:26" ht="13.5" hidden="1" customHeight="1" x14ac:dyDescent="0.2">
      <c r="D301" s="70"/>
      <c r="E301" s="67"/>
      <c r="F301" s="5" t="s">
        <v>7</v>
      </c>
      <c r="G301" s="11">
        <v>0</v>
      </c>
      <c r="H301" s="19"/>
      <c r="I301" s="20"/>
      <c r="J301" s="11">
        <v>0</v>
      </c>
      <c r="K301" s="13">
        <f t="shared" si="32"/>
        <v>0</v>
      </c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4:26" ht="13.5" hidden="1" customHeight="1" x14ac:dyDescent="0.2">
      <c r="D302" s="70"/>
      <c r="E302" s="67"/>
      <c r="F302" s="5" t="s">
        <v>8</v>
      </c>
      <c r="G302" s="11">
        <v>0</v>
      </c>
      <c r="H302" s="12"/>
      <c r="I302" s="12"/>
      <c r="J302" s="11">
        <v>0</v>
      </c>
      <c r="K302" s="13">
        <f t="shared" si="32"/>
        <v>0</v>
      </c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4:26" ht="13.5" hidden="1" customHeight="1" x14ac:dyDescent="0.2">
      <c r="D303" s="70"/>
      <c r="E303" s="67"/>
      <c r="F303" s="5" t="s">
        <v>9</v>
      </c>
      <c r="G303" s="11">
        <v>0</v>
      </c>
      <c r="H303" s="12"/>
      <c r="I303" s="12"/>
      <c r="J303" s="11">
        <v>0</v>
      </c>
      <c r="K303" s="13">
        <f t="shared" si="32"/>
        <v>0</v>
      </c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4:26" ht="13.5" hidden="1" customHeight="1" thickBot="1" x14ac:dyDescent="0.25">
      <c r="D304" s="71"/>
      <c r="E304" s="73"/>
      <c r="F304" s="15" t="s">
        <v>10</v>
      </c>
      <c r="G304" s="16">
        <v>0</v>
      </c>
      <c r="H304" s="17"/>
      <c r="I304" s="17"/>
      <c r="J304" s="16">
        <v>0</v>
      </c>
      <c r="K304" s="18">
        <f t="shared" si="32"/>
        <v>0</v>
      </c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4:26" s="26" customFormat="1" ht="13.5" hidden="1" customHeight="1" x14ac:dyDescent="0.25">
      <c r="D305" s="77"/>
      <c r="E305" s="80" t="s">
        <v>25</v>
      </c>
      <c r="F305" s="21" t="s">
        <v>5</v>
      </c>
      <c r="G305" s="22">
        <f>SUM(G306:G310)</f>
        <v>0</v>
      </c>
      <c r="H305" s="23"/>
      <c r="I305" s="23"/>
      <c r="J305" s="22">
        <f>SUM(J306:J310)</f>
        <v>0</v>
      </c>
      <c r="K305" s="24">
        <f t="shared" si="32"/>
        <v>0</v>
      </c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4:26" s="26" customFormat="1" ht="13.5" hidden="1" customHeight="1" x14ac:dyDescent="0.2">
      <c r="D306" s="78"/>
      <c r="E306" s="81"/>
      <c r="F306" s="27" t="s">
        <v>6</v>
      </c>
      <c r="G306" s="28">
        <f>G288+G294+G300</f>
        <v>0</v>
      </c>
      <c r="H306" s="29"/>
      <c r="I306" s="29"/>
      <c r="J306" s="28">
        <f>J288+J294+J300</f>
        <v>0</v>
      </c>
      <c r="K306" s="30">
        <f t="shared" si="32"/>
        <v>0</v>
      </c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4:26" s="26" customFormat="1" ht="13.5" hidden="1" customHeight="1" x14ac:dyDescent="0.2">
      <c r="D307" s="78"/>
      <c r="E307" s="81"/>
      <c r="F307" s="27" t="s">
        <v>7</v>
      </c>
      <c r="G307" s="28">
        <f t="shared" ref="G307:G310" si="33">G289+G295+G301</f>
        <v>0</v>
      </c>
      <c r="H307" s="31"/>
      <c r="I307" s="32"/>
      <c r="J307" s="28">
        <f t="shared" ref="J307:J310" si="34">J289+J295+J301</f>
        <v>0</v>
      </c>
      <c r="K307" s="30">
        <f t="shared" si="32"/>
        <v>0</v>
      </c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4:26" s="26" customFormat="1" ht="13.5" hidden="1" customHeight="1" x14ac:dyDescent="0.2">
      <c r="D308" s="78"/>
      <c r="E308" s="81"/>
      <c r="F308" s="27" t="s">
        <v>8</v>
      </c>
      <c r="G308" s="28">
        <f t="shared" si="33"/>
        <v>0</v>
      </c>
      <c r="H308" s="29"/>
      <c r="I308" s="29"/>
      <c r="J308" s="28">
        <f t="shared" si="34"/>
        <v>0</v>
      </c>
      <c r="K308" s="30">
        <f t="shared" si="32"/>
        <v>0</v>
      </c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4:26" s="26" customFormat="1" ht="13.5" hidden="1" customHeight="1" x14ac:dyDescent="0.2">
      <c r="D309" s="78"/>
      <c r="E309" s="81"/>
      <c r="F309" s="27" t="s">
        <v>9</v>
      </c>
      <c r="G309" s="28">
        <f t="shared" si="33"/>
        <v>0</v>
      </c>
      <c r="H309" s="29"/>
      <c r="I309" s="29"/>
      <c r="J309" s="28">
        <f t="shared" si="34"/>
        <v>0</v>
      </c>
      <c r="K309" s="30">
        <f t="shared" si="32"/>
        <v>0</v>
      </c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4:26" s="26" customFormat="1" ht="13.5" hidden="1" customHeight="1" thickBot="1" x14ac:dyDescent="0.25">
      <c r="D310" s="79"/>
      <c r="E310" s="82"/>
      <c r="F310" s="33" t="s">
        <v>10</v>
      </c>
      <c r="G310" s="34">
        <f t="shared" si="33"/>
        <v>0</v>
      </c>
      <c r="H310" s="35"/>
      <c r="I310" s="35"/>
      <c r="J310" s="34">
        <f t="shared" si="34"/>
        <v>0</v>
      </c>
      <c r="K310" s="36">
        <f t="shared" si="32"/>
        <v>0</v>
      </c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4:26" ht="13.5" hidden="1" customHeight="1" thickBot="1" x14ac:dyDescent="0.25">
      <c r="D311" s="6" t="s">
        <v>26</v>
      </c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4:26" ht="13.5" hidden="1" customHeight="1" x14ac:dyDescent="0.2">
      <c r="D312" s="69"/>
      <c r="E312" s="72"/>
      <c r="F312" s="7" t="s">
        <v>5</v>
      </c>
      <c r="G312" s="8">
        <f>SUM(G313:G317)</f>
        <v>0</v>
      </c>
      <c r="H312" s="9"/>
      <c r="I312" s="9"/>
      <c r="J312" s="8">
        <f>SUM(J313:J317)</f>
        <v>0</v>
      </c>
      <c r="K312" s="10">
        <f>J312-G312</f>
        <v>0</v>
      </c>
      <c r="L312" s="89"/>
      <c r="M312" s="68"/>
      <c r="N312" s="68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4:26" ht="13.5" hidden="1" customHeight="1" x14ac:dyDescent="0.2">
      <c r="D313" s="70"/>
      <c r="E313" s="67"/>
      <c r="F313" s="5" t="s">
        <v>6</v>
      </c>
      <c r="G313" s="11">
        <v>0</v>
      </c>
      <c r="H313" s="12"/>
      <c r="I313" s="12"/>
      <c r="J313" s="11">
        <v>0</v>
      </c>
      <c r="K313" s="13">
        <f t="shared" ref="K313:K317" si="35">J313-G313</f>
        <v>0</v>
      </c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4:26" ht="13.5" hidden="1" customHeight="1" x14ac:dyDescent="0.2">
      <c r="D314" s="70"/>
      <c r="E314" s="67"/>
      <c r="F314" s="5" t="s">
        <v>7</v>
      </c>
      <c r="G314" s="11">
        <v>0</v>
      </c>
      <c r="H314" s="19"/>
      <c r="I314" s="20"/>
      <c r="J314" s="11">
        <v>0</v>
      </c>
      <c r="K314" s="13">
        <f t="shared" si="35"/>
        <v>0</v>
      </c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4:26" ht="13.5" hidden="1" customHeight="1" x14ac:dyDescent="0.2">
      <c r="D315" s="70"/>
      <c r="E315" s="67"/>
      <c r="F315" s="5" t="s">
        <v>8</v>
      </c>
      <c r="G315" s="11">
        <v>0</v>
      </c>
      <c r="H315" s="12"/>
      <c r="I315" s="12"/>
      <c r="J315" s="11">
        <v>0</v>
      </c>
      <c r="K315" s="13">
        <f t="shared" si="35"/>
        <v>0</v>
      </c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4:26" ht="13.5" hidden="1" customHeight="1" x14ac:dyDescent="0.2">
      <c r="D316" s="70"/>
      <c r="E316" s="67"/>
      <c r="F316" s="5" t="s">
        <v>9</v>
      </c>
      <c r="G316" s="11">
        <v>0</v>
      </c>
      <c r="H316" s="12"/>
      <c r="I316" s="12"/>
      <c r="J316" s="11">
        <v>0</v>
      </c>
      <c r="K316" s="13">
        <f t="shared" si="35"/>
        <v>0</v>
      </c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4:26" ht="13.5" hidden="1" customHeight="1" thickBot="1" x14ac:dyDescent="0.25">
      <c r="D317" s="71"/>
      <c r="E317" s="73"/>
      <c r="F317" s="15" t="s">
        <v>10</v>
      </c>
      <c r="G317" s="16">
        <v>0</v>
      </c>
      <c r="H317" s="17"/>
      <c r="I317" s="17"/>
      <c r="J317" s="16">
        <v>0</v>
      </c>
      <c r="K317" s="18">
        <f t="shared" si="35"/>
        <v>0</v>
      </c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4:26" ht="13.5" hidden="1" customHeight="1" x14ac:dyDescent="0.2">
      <c r="D318" s="69"/>
      <c r="E318" s="72"/>
      <c r="F318" s="7" t="s">
        <v>5</v>
      </c>
      <c r="G318" s="8">
        <f>SUM(G319:G323)</f>
        <v>0</v>
      </c>
      <c r="H318" s="9"/>
      <c r="I318" s="9"/>
      <c r="J318" s="8">
        <f>SUM(J319:J323)</f>
        <v>0</v>
      </c>
      <c r="K318" s="10">
        <f>J318-G318</f>
        <v>0</v>
      </c>
      <c r="L318" s="89"/>
      <c r="M318" s="68"/>
      <c r="N318" s="68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4:26" ht="13.5" hidden="1" customHeight="1" x14ac:dyDescent="0.2">
      <c r="D319" s="70"/>
      <c r="E319" s="67"/>
      <c r="F319" s="5" t="s">
        <v>6</v>
      </c>
      <c r="G319" s="11">
        <v>0</v>
      </c>
      <c r="H319" s="12"/>
      <c r="I319" s="12"/>
      <c r="J319" s="11">
        <v>0</v>
      </c>
      <c r="K319" s="13">
        <f t="shared" ref="K319:K323" si="36">J319-G319</f>
        <v>0</v>
      </c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4:26" ht="13.5" hidden="1" customHeight="1" x14ac:dyDescent="0.2">
      <c r="D320" s="70"/>
      <c r="E320" s="67"/>
      <c r="F320" s="5" t="s">
        <v>7</v>
      </c>
      <c r="G320" s="11">
        <v>0</v>
      </c>
      <c r="H320" s="19"/>
      <c r="I320" s="20"/>
      <c r="J320" s="11">
        <v>0</v>
      </c>
      <c r="K320" s="13">
        <f t="shared" si="36"/>
        <v>0</v>
      </c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4:26" ht="13.5" hidden="1" customHeight="1" x14ac:dyDescent="0.2">
      <c r="D321" s="70"/>
      <c r="E321" s="67"/>
      <c r="F321" s="5" t="s">
        <v>8</v>
      </c>
      <c r="G321" s="11">
        <v>0</v>
      </c>
      <c r="H321" s="12"/>
      <c r="I321" s="12"/>
      <c r="J321" s="11">
        <v>0</v>
      </c>
      <c r="K321" s="13">
        <f t="shared" si="36"/>
        <v>0</v>
      </c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4:26" ht="13.5" hidden="1" customHeight="1" x14ac:dyDescent="0.2">
      <c r="D322" s="70"/>
      <c r="E322" s="67"/>
      <c r="F322" s="5" t="s">
        <v>9</v>
      </c>
      <c r="G322" s="11">
        <v>0</v>
      </c>
      <c r="H322" s="12"/>
      <c r="I322" s="12"/>
      <c r="J322" s="11">
        <v>0</v>
      </c>
      <c r="K322" s="13">
        <f t="shared" si="36"/>
        <v>0</v>
      </c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4:26" ht="13.5" hidden="1" customHeight="1" thickBot="1" x14ac:dyDescent="0.25">
      <c r="D323" s="71"/>
      <c r="E323" s="73"/>
      <c r="F323" s="15" t="s">
        <v>10</v>
      </c>
      <c r="G323" s="16">
        <v>0</v>
      </c>
      <c r="H323" s="17"/>
      <c r="I323" s="17"/>
      <c r="J323" s="16">
        <v>0</v>
      </c>
      <c r="K323" s="18">
        <f t="shared" si="36"/>
        <v>0</v>
      </c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4:26" ht="13.5" hidden="1" customHeight="1" x14ac:dyDescent="0.2">
      <c r="D324" s="69"/>
      <c r="E324" s="72"/>
      <c r="F324" s="7" t="s">
        <v>5</v>
      </c>
      <c r="G324" s="8">
        <f>SUM(G325:G329)</f>
        <v>0</v>
      </c>
      <c r="H324" s="9"/>
      <c r="I324" s="9"/>
      <c r="J324" s="8">
        <f>SUM(J325:J329)</f>
        <v>0</v>
      </c>
      <c r="K324" s="10">
        <f>J324-G324</f>
        <v>0</v>
      </c>
      <c r="L324" s="89"/>
      <c r="M324" s="68"/>
      <c r="N324" s="68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4:26" ht="13.5" hidden="1" customHeight="1" x14ac:dyDescent="0.2">
      <c r="D325" s="70"/>
      <c r="E325" s="67"/>
      <c r="F325" s="5" t="s">
        <v>6</v>
      </c>
      <c r="G325" s="11">
        <v>0</v>
      </c>
      <c r="H325" s="12"/>
      <c r="I325" s="12"/>
      <c r="J325" s="11">
        <v>0</v>
      </c>
      <c r="K325" s="13">
        <f t="shared" ref="K325:K329" si="37">J325-G325</f>
        <v>0</v>
      </c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4:26" ht="13.5" hidden="1" customHeight="1" x14ac:dyDescent="0.2">
      <c r="D326" s="70"/>
      <c r="E326" s="67"/>
      <c r="F326" s="5" t="s">
        <v>7</v>
      </c>
      <c r="G326" s="11">
        <v>0</v>
      </c>
      <c r="H326" s="19"/>
      <c r="I326" s="20"/>
      <c r="J326" s="11">
        <v>0</v>
      </c>
      <c r="K326" s="13">
        <f t="shared" si="37"/>
        <v>0</v>
      </c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4:26" ht="13.5" hidden="1" customHeight="1" x14ac:dyDescent="0.2">
      <c r="D327" s="70"/>
      <c r="E327" s="67"/>
      <c r="F327" s="5" t="s">
        <v>8</v>
      </c>
      <c r="G327" s="11">
        <v>0</v>
      </c>
      <c r="H327" s="12"/>
      <c r="I327" s="12"/>
      <c r="J327" s="11">
        <v>0</v>
      </c>
      <c r="K327" s="13">
        <f t="shared" si="37"/>
        <v>0</v>
      </c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4:26" ht="13.5" hidden="1" customHeight="1" x14ac:dyDescent="0.2">
      <c r="D328" s="70"/>
      <c r="E328" s="67"/>
      <c r="F328" s="5" t="s">
        <v>9</v>
      </c>
      <c r="G328" s="11">
        <v>0</v>
      </c>
      <c r="H328" s="12"/>
      <c r="I328" s="12"/>
      <c r="J328" s="11">
        <v>0</v>
      </c>
      <c r="K328" s="13">
        <f t="shared" si="37"/>
        <v>0</v>
      </c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4:26" ht="13.5" hidden="1" customHeight="1" thickBot="1" x14ac:dyDescent="0.25">
      <c r="D329" s="71"/>
      <c r="E329" s="73"/>
      <c r="F329" s="15" t="s">
        <v>10</v>
      </c>
      <c r="G329" s="16">
        <v>0</v>
      </c>
      <c r="H329" s="17"/>
      <c r="I329" s="17"/>
      <c r="J329" s="16">
        <v>0</v>
      </c>
      <c r="K329" s="18">
        <f t="shared" si="37"/>
        <v>0</v>
      </c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4:26" ht="13.5" hidden="1" customHeight="1" x14ac:dyDescent="0.2">
      <c r="D330" s="69"/>
      <c r="E330" s="72"/>
      <c r="F330" s="7" t="s">
        <v>5</v>
      </c>
      <c r="G330" s="8">
        <f>SUM(G331:G335)</f>
        <v>0</v>
      </c>
      <c r="H330" s="9"/>
      <c r="I330" s="9"/>
      <c r="J330" s="8">
        <f>SUM(J331:J335)</f>
        <v>0</v>
      </c>
      <c r="K330" s="10">
        <f>J330-G330</f>
        <v>0</v>
      </c>
      <c r="L330" s="89"/>
      <c r="M330" s="68"/>
      <c r="N330" s="68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4:26" ht="13.5" hidden="1" customHeight="1" x14ac:dyDescent="0.2">
      <c r="D331" s="70"/>
      <c r="E331" s="67"/>
      <c r="F331" s="5" t="s">
        <v>6</v>
      </c>
      <c r="G331" s="11">
        <v>0</v>
      </c>
      <c r="H331" s="12"/>
      <c r="I331" s="12"/>
      <c r="J331" s="11">
        <v>0</v>
      </c>
      <c r="K331" s="13">
        <f t="shared" ref="K331:K341" si="38">J331-G331</f>
        <v>0</v>
      </c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4:26" ht="13.5" hidden="1" customHeight="1" x14ac:dyDescent="0.2">
      <c r="D332" s="70"/>
      <c r="E332" s="67"/>
      <c r="F332" s="5" t="s">
        <v>7</v>
      </c>
      <c r="G332" s="11">
        <v>0</v>
      </c>
      <c r="H332" s="19"/>
      <c r="I332" s="20"/>
      <c r="J332" s="11">
        <v>0</v>
      </c>
      <c r="K332" s="13">
        <f t="shared" si="38"/>
        <v>0</v>
      </c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4:26" ht="13.5" hidden="1" customHeight="1" x14ac:dyDescent="0.2">
      <c r="D333" s="70"/>
      <c r="E333" s="67"/>
      <c r="F333" s="5" t="s">
        <v>8</v>
      </c>
      <c r="G333" s="11">
        <v>0</v>
      </c>
      <c r="H333" s="12"/>
      <c r="I333" s="12"/>
      <c r="J333" s="11">
        <v>0</v>
      </c>
      <c r="K333" s="13">
        <f t="shared" si="38"/>
        <v>0</v>
      </c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4:26" ht="13.5" hidden="1" customHeight="1" x14ac:dyDescent="0.2">
      <c r="D334" s="70"/>
      <c r="E334" s="67"/>
      <c r="F334" s="5" t="s">
        <v>9</v>
      </c>
      <c r="G334" s="11">
        <v>0</v>
      </c>
      <c r="H334" s="12"/>
      <c r="I334" s="12"/>
      <c r="J334" s="11">
        <v>0</v>
      </c>
      <c r="K334" s="13">
        <f t="shared" si="38"/>
        <v>0</v>
      </c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4:26" ht="13.5" hidden="1" customHeight="1" thickBot="1" x14ac:dyDescent="0.25">
      <c r="D335" s="71"/>
      <c r="E335" s="73"/>
      <c r="F335" s="15" t="s">
        <v>10</v>
      </c>
      <c r="G335" s="16">
        <v>0</v>
      </c>
      <c r="H335" s="17"/>
      <c r="I335" s="17"/>
      <c r="J335" s="16">
        <v>0</v>
      </c>
      <c r="K335" s="18">
        <f t="shared" si="38"/>
        <v>0</v>
      </c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4:26" s="26" customFormat="1" ht="13.5" hidden="1" customHeight="1" x14ac:dyDescent="0.25">
      <c r="D336" s="77"/>
      <c r="E336" s="80" t="s">
        <v>27</v>
      </c>
      <c r="F336" s="21" t="s">
        <v>5</v>
      </c>
      <c r="G336" s="22">
        <f>SUM(G337:G341)</f>
        <v>0</v>
      </c>
      <c r="H336" s="23"/>
      <c r="I336" s="23"/>
      <c r="J336" s="24">
        <f>SUM(J337:J341)</f>
        <v>0</v>
      </c>
      <c r="K336" s="48">
        <f t="shared" si="38"/>
        <v>0</v>
      </c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4:26" s="26" customFormat="1" ht="13.5" hidden="1" customHeight="1" x14ac:dyDescent="0.2">
      <c r="D337" s="78"/>
      <c r="E337" s="81"/>
      <c r="F337" s="27" t="s">
        <v>6</v>
      </c>
      <c r="G337" s="28">
        <f>G313+G319+G325+G331</f>
        <v>0</v>
      </c>
      <c r="H337" s="29"/>
      <c r="I337" s="29"/>
      <c r="J337" s="30">
        <f>J313+J319+J325+J331</f>
        <v>0</v>
      </c>
      <c r="K337" s="49">
        <f t="shared" si="38"/>
        <v>0</v>
      </c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4:26" s="26" customFormat="1" ht="13.5" hidden="1" customHeight="1" x14ac:dyDescent="0.2">
      <c r="D338" s="78"/>
      <c r="E338" s="81"/>
      <c r="F338" s="27" t="s">
        <v>7</v>
      </c>
      <c r="G338" s="28">
        <f t="shared" ref="G338:G341" si="39">G314+G320+G326+G332</f>
        <v>0</v>
      </c>
      <c r="H338" s="31"/>
      <c r="I338" s="32"/>
      <c r="J338" s="30">
        <f t="shared" ref="J338:J341" si="40">J314+J320+J326+J332</f>
        <v>0</v>
      </c>
      <c r="K338" s="49">
        <f t="shared" si="38"/>
        <v>0</v>
      </c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4:26" s="26" customFormat="1" ht="13.5" hidden="1" customHeight="1" x14ac:dyDescent="0.2">
      <c r="D339" s="78"/>
      <c r="E339" s="81"/>
      <c r="F339" s="27" t="s">
        <v>8</v>
      </c>
      <c r="G339" s="28">
        <f t="shared" si="39"/>
        <v>0</v>
      </c>
      <c r="H339" s="29"/>
      <c r="I339" s="29"/>
      <c r="J339" s="30">
        <f t="shared" si="40"/>
        <v>0</v>
      </c>
      <c r="K339" s="49">
        <f t="shared" si="38"/>
        <v>0</v>
      </c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4:26" s="26" customFormat="1" ht="13.5" hidden="1" customHeight="1" x14ac:dyDescent="0.2">
      <c r="D340" s="78"/>
      <c r="E340" s="81"/>
      <c r="F340" s="27" t="s">
        <v>9</v>
      </c>
      <c r="G340" s="28">
        <f t="shared" si="39"/>
        <v>0</v>
      </c>
      <c r="H340" s="29"/>
      <c r="I340" s="29"/>
      <c r="J340" s="30">
        <f t="shared" si="40"/>
        <v>0</v>
      </c>
      <c r="K340" s="49">
        <f t="shared" si="38"/>
        <v>0</v>
      </c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4:26" s="26" customFormat="1" ht="13.5" hidden="1" customHeight="1" thickBot="1" x14ac:dyDescent="0.25">
      <c r="D341" s="79"/>
      <c r="E341" s="82"/>
      <c r="F341" s="33" t="s">
        <v>10</v>
      </c>
      <c r="G341" s="34">
        <f t="shared" si="39"/>
        <v>0</v>
      </c>
      <c r="H341" s="35"/>
      <c r="I341" s="35"/>
      <c r="J341" s="36">
        <f t="shared" si="40"/>
        <v>0</v>
      </c>
      <c r="K341" s="50">
        <f t="shared" si="38"/>
        <v>0</v>
      </c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4:26" ht="13.5" hidden="1" customHeight="1" thickBot="1" x14ac:dyDescent="0.25">
      <c r="D342" s="6" t="s">
        <v>28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4:26" ht="13.5" hidden="1" customHeight="1" x14ac:dyDescent="0.2">
      <c r="D343" s="69"/>
      <c r="E343" s="72"/>
      <c r="F343" s="7" t="s">
        <v>5</v>
      </c>
      <c r="G343" s="8">
        <f>SUM(G344:G348)</f>
        <v>0</v>
      </c>
      <c r="H343" s="9"/>
      <c r="I343" s="9"/>
      <c r="J343" s="8">
        <f>SUM(J344:J348)</f>
        <v>0</v>
      </c>
      <c r="K343" s="10">
        <f>J343-G343</f>
        <v>0</v>
      </c>
      <c r="L343" s="89"/>
      <c r="M343" s="68"/>
      <c r="N343" s="68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4:26" ht="13.5" hidden="1" customHeight="1" x14ac:dyDescent="0.2">
      <c r="D344" s="70"/>
      <c r="E344" s="67"/>
      <c r="F344" s="5" t="s">
        <v>6</v>
      </c>
      <c r="G344" s="11">
        <v>0</v>
      </c>
      <c r="H344" s="12"/>
      <c r="I344" s="12"/>
      <c r="J344" s="11">
        <v>0</v>
      </c>
      <c r="K344" s="13">
        <f t="shared" ref="K344:K360" si="41">J344-G344</f>
        <v>0</v>
      </c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4:26" ht="13.5" hidden="1" customHeight="1" x14ac:dyDescent="0.2">
      <c r="D345" s="70"/>
      <c r="E345" s="67"/>
      <c r="F345" s="5" t="s">
        <v>7</v>
      </c>
      <c r="G345" s="11">
        <v>0</v>
      </c>
      <c r="H345" s="19"/>
      <c r="I345" s="20"/>
      <c r="J345" s="11">
        <v>0</v>
      </c>
      <c r="K345" s="13">
        <f t="shared" si="41"/>
        <v>0</v>
      </c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4:26" ht="13.5" hidden="1" customHeight="1" x14ac:dyDescent="0.2">
      <c r="D346" s="70"/>
      <c r="E346" s="67"/>
      <c r="F346" s="5" t="s">
        <v>8</v>
      </c>
      <c r="G346" s="11">
        <v>0</v>
      </c>
      <c r="H346" s="12"/>
      <c r="I346" s="12"/>
      <c r="J346" s="11">
        <v>0</v>
      </c>
      <c r="K346" s="13">
        <f t="shared" si="41"/>
        <v>0</v>
      </c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4:26" ht="13.5" hidden="1" customHeight="1" x14ac:dyDescent="0.2">
      <c r="D347" s="70"/>
      <c r="E347" s="67"/>
      <c r="F347" s="5" t="s">
        <v>9</v>
      </c>
      <c r="G347" s="11">
        <v>0</v>
      </c>
      <c r="H347" s="12"/>
      <c r="I347" s="12"/>
      <c r="J347" s="11">
        <v>0</v>
      </c>
      <c r="K347" s="13">
        <f t="shared" si="41"/>
        <v>0</v>
      </c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4:26" ht="13.5" hidden="1" customHeight="1" thickBot="1" x14ac:dyDescent="0.25">
      <c r="D348" s="71"/>
      <c r="E348" s="73"/>
      <c r="F348" s="15" t="s">
        <v>10</v>
      </c>
      <c r="G348" s="16">
        <v>0</v>
      </c>
      <c r="H348" s="17"/>
      <c r="I348" s="17"/>
      <c r="J348" s="16">
        <v>0</v>
      </c>
      <c r="K348" s="18">
        <f t="shared" si="41"/>
        <v>0</v>
      </c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4:26" s="26" customFormat="1" ht="13.5" hidden="1" customHeight="1" x14ac:dyDescent="0.25">
      <c r="D349" s="77"/>
      <c r="E349" s="80" t="s">
        <v>29</v>
      </c>
      <c r="F349" s="21" t="s">
        <v>5</v>
      </c>
      <c r="G349" s="22">
        <f>SUM(G350:G354)</f>
        <v>0</v>
      </c>
      <c r="H349" s="23"/>
      <c r="I349" s="23"/>
      <c r="J349" s="22">
        <f>SUM(J350:J354)</f>
        <v>0</v>
      </c>
      <c r="K349" s="24">
        <f t="shared" si="41"/>
        <v>0</v>
      </c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4:26" s="26" customFormat="1" ht="13.5" hidden="1" customHeight="1" x14ac:dyDescent="0.2">
      <c r="D350" s="78"/>
      <c r="E350" s="81"/>
      <c r="F350" s="27" t="s">
        <v>6</v>
      </c>
      <c r="G350" s="28">
        <f>G344</f>
        <v>0</v>
      </c>
      <c r="H350" s="29"/>
      <c r="I350" s="29"/>
      <c r="J350" s="28">
        <f>J344</f>
        <v>0</v>
      </c>
      <c r="K350" s="30">
        <f t="shared" si="41"/>
        <v>0</v>
      </c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4:26" s="26" customFormat="1" ht="13.5" hidden="1" customHeight="1" x14ac:dyDescent="0.2">
      <c r="D351" s="78"/>
      <c r="E351" s="81"/>
      <c r="F351" s="27" t="s">
        <v>7</v>
      </c>
      <c r="G351" s="28">
        <f t="shared" ref="G351:G354" si="42">G345</f>
        <v>0</v>
      </c>
      <c r="H351" s="31"/>
      <c r="I351" s="32"/>
      <c r="J351" s="28">
        <f t="shared" ref="J351:J354" si="43">J345</f>
        <v>0</v>
      </c>
      <c r="K351" s="30">
        <f t="shared" si="41"/>
        <v>0</v>
      </c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4:26" s="26" customFormat="1" ht="13.5" hidden="1" customHeight="1" x14ac:dyDescent="0.2">
      <c r="D352" s="78"/>
      <c r="E352" s="81"/>
      <c r="F352" s="27" t="s">
        <v>8</v>
      </c>
      <c r="G352" s="28">
        <f t="shared" si="42"/>
        <v>0</v>
      </c>
      <c r="H352" s="29"/>
      <c r="I352" s="29"/>
      <c r="J352" s="28">
        <f t="shared" si="43"/>
        <v>0</v>
      </c>
      <c r="K352" s="30">
        <f t="shared" si="41"/>
        <v>0</v>
      </c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4:26" s="26" customFormat="1" ht="13.5" hidden="1" customHeight="1" x14ac:dyDescent="0.2">
      <c r="D353" s="78"/>
      <c r="E353" s="81"/>
      <c r="F353" s="27" t="s">
        <v>9</v>
      </c>
      <c r="G353" s="28">
        <f t="shared" si="42"/>
        <v>0</v>
      </c>
      <c r="H353" s="29"/>
      <c r="I353" s="29"/>
      <c r="J353" s="28">
        <f t="shared" si="43"/>
        <v>0</v>
      </c>
      <c r="K353" s="30">
        <f t="shared" si="41"/>
        <v>0</v>
      </c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4:26" s="26" customFormat="1" ht="13.5" hidden="1" customHeight="1" thickBot="1" x14ac:dyDescent="0.25">
      <c r="D354" s="79"/>
      <c r="E354" s="82"/>
      <c r="F354" s="33" t="s">
        <v>10</v>
      </c>
      <c r="G354" s="28">
        <f t="shared" si="42"/>
        <v>0</v>
      </c>
      <c r="H354" s="35"/>
      <c r="I354" s="35"/>
      <c r="J354" s="28">
        <f t="shared" si="43"/>
        <v>0</v>
      </c>
      <c r="K354" s="36">
        <f t="shared" si="41"/>
        <v>0</v>
      </c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4:26" ht="13.5" x14ac:dyDescent="0.25">
      <c r="D355" s="90"/>
      <c r="E355" s="93" t="s">
        <v>30</v>
      </c>
      <c r="F355" s="51" t="s">
        <v>5</v>
      </c>
      <c r="G355" s="52">
        <f>SUM(G356:G360)</f>
        <v>1054944.3599999999</v>
      </c>
      <c r="H355" s="53"/>
      <c r="I355" s="53"/>
      <c r="J355" s="52">
        <f>SUM(J356:J360)</f>
        <v>1054944.3899999999</v>
      </c>
      <c r="K355" s="54">
        <f t="shared" si="41"/>
        <v>3.0000000027939677E-2</v>
      </c>
    </row>
    <row r="356" spans="4:26" x14ac:dyDescent="0.2">
      <c r="D356" s="91"/>
      <c r="E356" s="94"/>
      <c r="F356" s="55" t="s">
        <v>6</v>
      </c>
      <c r="G356" s="56">
        <f>G48+G91+G225+G256+G306+G170+G350+G281+G337</f>
        <v>17940.599999999999</v>
      </c>
      <c r="H356" s="57"/>
      <c r="I356" s="57"/>
      <c r="J356" s="56">
        <f>J48+J91+J225+J256+J306+J170+J350+J281+J337</f>
        <v>17940.599999999999</v>
      </c>
      <c r="K356" s="58">
        <f t="shared" si="41"/>
        <v>0</v>
      </c>
    </row>
    <row r="357" spans="4:26" x14ac:dyDescent="0.2">
      <c r="D357" s="91"/>
      <c r="E357" s="94"/>
      <c r="F357" s="55" t="s">
        <v>7</v>
      </c>
      <c r="G357" s="56">
        <f>G49+G92+G226+G257+G307+G171+G351+G282+G338</f>
        <v>998449.04999999993</v>
      </c>
      <c r="H357" s="19"/>
      <c r="I357" s="59"/>
      <c r="J357" s="56">
        <f>J49+J92+J226+J257+J307+J171+J351+J282+J338</f>
        <v>998449.04999999993</v>
      </c>
      <c r="K357" s="58">
        <f t="shared" si="41"/>
        <v>0</v>
      </c>
    </row>
    <row r="358" spans="4:26" x14ac:dyDescent="0.2">
      <c r="D358" s="91"/>
      <c r="E358" s="94"/>
      <c r="F358" s="55" t="s">
        <v>8</v>
      </c>
      <c r="G358" s="56">
        <f>G50+G93+G227+G258+G308+G172+G352+G283+G339</f>
        <v>38554.71</v>
      </c>
      <c r="H358" s="45"/>
      <c r="I358" s="57"/>
      <c r="J358" s="56">
        <f>J50+J93+J227+J258+J308+J172+J352+J283+J339</f>
        <v>38554.74</v>
      </c>
      <c r="K358" s="58">
        <f t="shared" si="41"/>
        <v>2.9999999998835847E-2</v>
      </c>
    </row>
    <row r="359" spans="4:26" x14ac:dyDescent="0.2">
      <c r="D359" s="91"/>
      <c r="E359" s="94"/>
      <c r="F359" s="55" t="s">
        <v>9</v>
      </c>
      <c r="G359" s="56">
        <f>G51+G94+G228+G259+G309+G173+G353+G284+G340</f>
        <v>0</v>
      </c>
      <c r="H359" s="57"/>
      <c r="I359" s="57"/>
      <c r="J359" s="56">
        <f>J51+J94+J228+J259+J309+J173+J353+J284+J340</f>
        <v>0</v>
      </c>
      <c r="K359" s="58">
        <f t="shared" si="41"/>
        <v>0</v>
      </c>
    </row>
    <row r="360" spans="4:26" ht="13.5" thickBot="1" x14ac:dyDescent="0.25">
      <c r="D360" s="92"/>
      <c r="E360" s="95"/>
      <c r="F360" s="60" t="s">
        <v>10</v>
      </c>
      <c r="G360" s="61">
        <f>G52+G95+G229+G260+G310+G174+G354+G285+G341</f>
        <v>0</v>
      </c>
      <c r="H360" s="62"/>
      <c r="I360" s="62"/>
      <c r="J360" s="61">
        <f>J52+J95+J229+J260+J310+J174+J354+J285+J341</f>
        <v>0</v>
      </c>
      <c r="K360" s="63">
        <f t="shared" si="41"/>
        <v>0</v>
      </c>
    </row>
    <row r="363" spans="4:26" x14ac:dyDescent="0.2">
      <c r="G363" s="14">
        <f>G355-G359</f>
        <v>1054944.3599999999</v>
      </c>
    </row>
  </sheetData>
  <mergeCells count="129">
    <mergeCell ref="D2:K2"/>
    <mergeCell ref="D17:D22"/>
    <mergeCell ref="E17:E22"/>
    <mergeCell ref="D23:D28"/>
    <mergeCell ref="E23:E28"/>
    <mergeCell ref="D29:D34"/>
    <mergeCell ref="E29:E34"/>
    <mergeCell ref="H3:J3"/>
    <mergeCell ref="D5:D10"/>
    <mergeCell ref="E5:E10"/>
    <mergeCell ref="D11:D16"/>
    <mergeCell ref="E11:E16"/>
    <mergeCell ref="D54:D59"/>
    <mergeCell ref="E54:E59"/>
    <mergeCell ref="D60:D65"/>
    <mergeCell ref="E60:E65"/>
    <mergeCell ref="D66:D71"/>
    <mergeCell ref="E66:E71"/>
    <mergeCell ref="D35:D40"/>
    <mergeCell ref="E35:E40"/>
    <mergeCell ref="D41:D46"/>
    <mergeCell ref="E41:E46"/>
    <mergeCell ref="D47:D52"/>
    <mergeCell ref="E47:E52"/>
    <mergeCell ref="D90:D95"/>
    <mergeCell ref="E90:E95"/>
    <mergeCell ref="D97:D102"/>
    <mergeCell ref="E97:E102"/>
    <mergeCell ref="D103:D108"/>
    <mergeCell ref="E103:E108"/>
    <mergeCell ref="D72:D77"/>
    <mergeCell ref="E72:E77"/>
    <mergeCell ref="D78:D83"/>
    <mergeCell ref="E78:E83"/>
    <mergeCell ref="D84:D89"/>
    <mergeCell ref="E84:E89"/>
    <mergeCell ref="D127:D132"/>
    <mergeCell ref="E127:E132"/>
    <mergeCell ref="D133:D138"/>
    <mergeCell ref="E133:E138"/>
    <mergeCell ref="D139:D144"/>
    <mergeCell ref="E139:E144"/>
    <mergeCell ref="D109:D114"/>
    <mergeCell ref="E109:E114"/>
    <mergeCell ref="D115:D120"/>
    <mergeCell ref="E115:E120"/>
    <mergeCell ref="D121:D126"/>
    <mergeCell ref="E121:E126"/>
    <mergeCell ref="D163:D168"/>
    <mergeCell ref="E163:E168"/>
    <mergeCell ref="D169:D174"/>
    <mergeCell ref="E169:E174"/>
    <mergeCell ref="D176:D181"/>
    <mergeCell ref="E176:E181"/>
    <mergeCell ref="D145:D150"/>
    <mergeCell ref="E145:E150"/>
    <mergeCell ref="D151:D156"/>
    <mergeCell ref="E151:E156"/>
    <mergeCell ref="D157:D162"/>
    <mergeCell ref="E157:E162"/>
    <mergeCell ref="D200:D205"/>
    <mergeCell ref="E200:E205"/>
    <mergeCell ref="D206:D211"/>
    <mergeCell ref="E206:E211"/>
    <mergeCell ref="D212:D217"/>
    <mergeCell ref="E212:E217"/>
    <mergeCell ref="D182:D187"/>
    <mergeCell ref="E182:E187"/>
    <mergeCell ref="D188:D193"/>
    <mergeCell ref="E188:E193"/>
    <mergeCell ref="D194:D199"/>
    <mergeCell ref="E194:E199"/>
    <mergeCell ref="D237:D242"/>
    <mergeCell ref="E237:E242"/>
    <mergeCell ref="D243:D248"/>
    <mergeCell ref="E243:E248"/>
    <mergeCell ref="D249:D254"/>
    <mergeCell ref="E249:E254"/>
    <mergeCell ref="D218:D223"/>
    <mergeCell ref="E218:E223"/>
    <mergeCell ref="D224:D229"/>
    <mergeCell ref="E224:E229"/>
    <mergeCell ref="D231:D236"/>
    <mergeCell ref="E231:E236"/>
    <mergeCell ref="D268:D273"/>
    <mergeCell ref="E268:E273"/>
    <mergeCell ref="D274:D279"/>
    <mergeCell ref="E274:E279"/>
    <mergeCell ref="L277:O277"/>
    <mergeCell ref="D280:D285"/>
    <mergeCell ref="E280:E285"/>
    <mergeCell ref="L252:O252"/>
    <mergeCell ref="D255:D260"/>
    <mergeCell ref="E255:E260"/>
    <mergeCell ref="D262:D267"/>
    <mergeCell ref="E262:E267"/>
    <mergeCell ref="E312:E317"/>
    <mergeCell ref="L312:N312"/>
    <mergeCell ref="D287:D292"/>
    <mergeCell ref="E287:E292"/>
    <mergeCell ref="D293:D298"/>
    <mergeCell ref="E293:E298"/>
    <mergeCell ref="D299:D304"/>
    <mergeCell ref="E299:E304"/>
    <mergeCell ref="L299:N299"/>
    <mergeCell ref="J1:K1"/>
    <mergeCell ref="E53:K53"/>
    <mergeCell ref="E4:K4"/>
    <mergeCell ref="D343:D348"/>
    <mergeCell ref="E343:E348"/>
    <mergeCell ref="L343:N343"/>
    <mergeCell ref="D349:D354"/>
    <mergeCell ref="E349:E354"/>
    <mergeCell ref="D355:D360"/>
    <mergeCell ref="E355:E360"/>
    <mergeCell ref="D330:D335"/>
    <mergeCell ref="E330:E335"/>
    <mergeCell ref="L330:N330"/>
    <mergeCell ref="D336:D341"/>
    <mergeCell ref="E336:E341"/>
    <mergeCell ref="D318:D323"/>
    <mergeCell ref="E318:E323"/>
    <mergeCell ref="L318:N318"/>
    <mergeCell ref="D324:D329"/>
    <mergeCell ref="E324:E329"/>
    <mergeCell ref="L324:N324"/>
    <mergeCell ref="D305:D310"/>
    <mergeCell ref="E305:E310"/>
    <mergeCell ref="D312:D31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zagorovskya</dc:creator>
  <cp:lastModifiedBy>Загоровский</cp:lastModifiedBy>
  <cp:lastPrinted>2020-10-21T12:01:38Z</cp:lastPrinted>
  <dcterms:created xsi:type="dcterms:W3CDTF">2018-11-02T05:42:02Z</dcterms:created>
  <dcterms:modified xsi:type="dcterms:W3CDTF">2020-10-21T12:17:13Z</dcterms:modified>
</cp:coreProperties>
</file>